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file4\DPAF\00.DPAF\01.UPPF\03. Fundo Azul\02. Avisos\2026\01. Campanhas oceanográficas\02. Formulário Candidatura\"/>
    </mc:Choice>
  </mc:AlternateContent>
  <xr:revisionPtr revIDLastSave="0" documentId="13_ncr:1_{625DE830-1681-4C1B-8CAC-52AAA0828C3A}" xr6:coauthVersionLast="47" xr6:coauthVersionMax="47" xr10:uidLastSave="{00000000-0000-0000-0000-000000000000}"/>
  <bookViews>
    <workbookView xWindow="-108" yWindow="-108" windowWidth="23256" windowHeight="12456" xr2:uid="{9CE9D1A7-F9E0-4AA2-AAC1-0699FDE5D1E5}"/>
  </bookViews>
  <sheets>
    <sheet name="1. Informações do Projeto" sheetId="1" r:id="rId1"/>
    <sheet name="2. Informações do Beneficiário" sheetId="3" r:id="rId2"/>
    <sheet name="3. Cálculo RH" sheetId="8" r:id="rId3"/>
    <sheet name="4. Orçamento" sheetId="4" r:id="rId4"/>
    <sheet name="Documentação a submeter" sheetId="2" r:id="rId5"/>
    <sheet name="Listas" sheetId="7" state="hidden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6" i="8" l="1"/>
  <c r="O25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10" i="8"/>
  <c r="H10" i="8"/>
  <c r="N25" i="8"/>
  <c r="J24" i="8"/>
  <c r="I24" i="8"/>
  <c r="H24" i="8"/>
  <c r="G24" i="8"/>
  <c r="J23" i="8"/>
  <c r="I23" i="8"/>
  <c r="H23" i="8"/>
  <c r="G23" i="8"/>
  <c r="J22" i="8"/>
  <c r="I22" i="8"/>
  <c r="H22" i="8"/>
  <c r="G22" i="8"/>
  <c r="J21" i="8"/>
  <c r="I21" i="8"/>
  <c r="H21" i="8"/>
  <c r="G21" i="8"/>
  <c r="J20" i="8"/>
  <c r="I20" i="8"/>
  <c r="H20" i="8"/>
  <c r="G20" i="8"/>
  <c r="J19" i="8"/>
  <c r="I19" i="8"/>
  <c r="H19" i="8"/>
  <c r="G19" i="8"/>
  <c r="J18" i="8"/>
  <c r="I18" i="8"/>
  <c r="H18" i="8"/>
  <c r="G18" i="8"/>
  <c r="J17" i="8"/>
  <c r="I17" i="8"/>
  <c r="H17" i="8"/>
  <c r="G17" i="8"/>
  <c r="J16" i="8"/>
  <c r="I16" i="8"/>
  <c r="G16" i="8"/>
  <c r="J15" i="8"/>
  <c r="I15" i="8"/>
  <c r="H15" i="8"/>
  <c r="G15" i="8"/>
  <c r="J14" i="8"/>
  <c r="I14" i="8"/>
  <c r="H14" i="8"/>
  <c r="G14" i="8"/>
  <c r="I10" i="8"/>
  <c r="J13" i="8"/>
  <c r="I13" i="8"/>
  <c r="H13" i="8"/>
  <c r="G13" i="8"/>
  <c r="J12" i="8"/>
  <c r="I12" i="8"/>
  <c r="H12" i="8"/>
  <c r="G12" i="8"/>
  <c r="J11" i="8"/>
  <c r="I11" i="8"/>
  <c r="H11" i="8"/>
  <c r="G11" i="8"/>
  <c r="J10" i="8"/>
  <c r="G10" i="8"/>
  <c r="D8" i="4" l="1"/>
  <c r="K10" i="8"/>
  <c r="L10" i="8" s="1"/>
  <c r="K17" i="8"/>
  <c r="L17" i="8" s="1"/>
  <c r="M17" i="8" s="1"/>
  <c r="K19" i="8"/>
  <c r="L19" i="8" s="1"/>
  <c r="M19" i="8" s="1"/>
  <c r="K18" i="8"/>
  <c r="L18" i="8" s="1"/>
  <c r="M18" i="8" s="1"/>
  <c r="K20" i="8"/>
  <c r="L20" i="8" s="1"/>
  <c r="M20" i="8" s="1"/>
  <c r="K16" i="8"/>
  <c r="L16" i="8" s="1"/>
  <c r="M16" i="8" s="1"/>
  <c r="K12" i="8"/>
  <c r="L12" i="8" s="1"/>
  <c r="M12" i="8" s="1"/>
  <c r="K21" i="8"/>
  <c r="L21" i="8" s="1"/>
  <c r="M21" i="8" s="1"/>
  <c r="K22" i="8"/>
  <c r="L22" i="8" s="1"/>
  <c r="M22" i="8" s="1"/>
  <c r="K23" i="8"/>
  <c r="L23" i="8" s="1"/>
  <c r="M23" i="8" s="1"/>
  <c r="K24" i="8"/>
  <c r="L24" i="8" s="1"/>
  <c r="M24" i="8" s="1"/>
  <c r="K15" i="8"/>
  <c r="L15" i="8" s="1"/>
  <c r="M15" i="8" s="1"/>
  <c r="K14" i="8"/>
  <c r="L14" i="8" s="1"/>
  <c r="M14" i="8" s="1"/>
  <c r="K11" i="8"/>
  <c r="L11" i="8" s="1"/>
  <c r="M11" i="8" s="1"/>
  <c r="K13" i="8"/>
  <c r="L13" i="8" s="1"/>
  <c r="M13" i="8" s="1"/>
  <c r="M10" i="8" l="1"/>
  <c r="L25" i="8"/>
  <c r="M25" i="8" l="1"/>
  <c r="D16" i="4" l="1"/>
</calcChain>
</file>

<file path=xl/sharedStrings.xml><?xml version="1.0" encoding="utf-8"?>
<sst xmlns="http://schemas.openxmlformats.org/spreadsheetml/2006/main" count="135" uniqueCount="133">
  <si>
    <t>Projeto</t>
  </si>
  <si>
    <t>Acrónimo:</t>
  </si>
  <si>
    <t>Nome do Projeto:</t>
  </si>
  <si>
    <t>Aviso Convite:</t>
  </si>
  <si>
    <t>Descrição Sumária</t>
  </si>
  <si>
    <t>Indicadores associados ao Projeto</t>
  </si>
  <si>
    <t>Designação do Indicador</t>
  </si>
  <si>
    <t>Localização do Projeto</t>
  </si>
  <si>
    <t>Morada*</t>
  </si>
  <si>
    <t>Código postal*</t>
  </si>
  <si>
    <t>Distrito*</t>
  </si>
  <si>
    <t>Localidade*</t>
  </si>
  <si>
    <t>Concelho*</t>
  </si>
  <si>
    <t>Freguesia*</t>
  </si>
  <si>
    <t xml:space="preserve">N.º 01/FAZ/2026 - Campanhas oceanográficas de suporte ao desenvolvimento da Rede Nacional de áreas marinhas protegidas </t>
  </si>
  <si>
    <t>Informações do Projeto</t>
  </si>
  <si>
    <t>Denominação social:*</t>
  </si>
  <si>
    <t>Morada:*</t>
  </si>
  <si>
    <t>Localidade:*</t>
  </si>
  <si>
    <t>Código Postal:*</t>
  </si>
  <si>
    <t>Freguesia:*</t>
  </si>
  <si>
    <t>Concelho:*</t>
  </si>
  <si>
    <t>Email:*</t>
  </si>
  <si>
    <t>N.º de telefone:*</t>
  </si>
  <si>
    <t>IBAN:*</t>
  </si>
  <si>
    <t>Responsável pelo contacto</t>
  </si>
  <si>
    <t>Nome Interlocutor *</t>
  </si>
  <si>
    <t>Email:</t>
  </si>
  <si>
    <t>N.º de telefone:</t>
  </si>
  <si>
    <t>NIPC:</t>
  </si>
  <si>
    <t xml:space="preserve">Instituto Português do Mar e da Atmosfera, I. P. (IPMA) </t>
  </si>
  <si>
    <t>Rua C do Aeroporto</t>
  </si>
  <si>
    <t>1749-077</t>
  </si>
  <si>
    <t>Lisboa</t>
  </si>
  <si>
    <t>Santa Maria dos Olivais</t>
  </si>
  <si>
    <t>CAE:*</t>
  </si>
  <si>
    <t xml:space="preserve">Documento que comprove que a entidade está legalmente constituída; </t>
  </si>
  <si>
    <t xml:space="preserve">1. 
</t>
  </si>
  <si>
    <t xml:space="preserve">2. </t>
  </si>
  <si>
    <t>3.</t>
  </si>
  <si>
    <t xml:space="preserve">Beneficiário </t>
  </si>
  <si>
    <t>Documentos a submeter com a candidatura</t>
  </si>
  <si>
    <t xml:space="preserve">1. </t>
  </si>
  <si>
    <t>Número da Segurança Social (NISS)*</t>
  </si>
  <si>
    <t>Nome:*</t>
  </si>
  <si>
    <t xml:space="preserve">3. </t>
  </si>
  <si>
    <t>4.</t>
  </si>
  <si>
    <t>Investimento Total proposto:*</t>
  </si>
  <si>
    <t>Intestimento Elegível proposto:*</t>
  </si>
  <si>
    <t xml:space="preserve"> Informação Financeira</t>
  </si>
  <si>
    <t>Calendarização</t>
  </si>
  <si>
    <t>Valor do Apoio:*</t>
  </si>
  <si>
    <t>Taxa do Apoio:*</t>
  </si>
  <si>
    <t>Identificação do Projeto</t>
  </si>
  <si>
    <r>
      <t xml:space="preserve">Descrição Sumária:
</t>
    </r>
    <r>
      <rPr>
        <i/>
        <sz val="10"/>
        <color theme="4" tint="0.39997558519241921"/>
        <rFont val="Calibri Light"/>
        <family val="2"/>
      </rPr>
      <t>(máximo de 5000 caractéres)</t>
    </r>
  </si>
  <si>
    <t>Número de campanhas oceanográficas multidisciplinares realizadas na Plataforma Continental Estendida e ZEE dos Açores</t>
  </si>
  <si>
    <t>Número de amostras recolhidas e processadas no âmbito das campanhas.</t>
  </si>
  <si>
    <t>IR1</t>
  </si>
  <si>
    <t>IR2</t>
  </si>
  <si>
    <t>Nº Indicador de realização</t>
  </si>
  <si>
    <t>Número</t>
  </si>
  <si>
    <t>IR3</t>
  </si>
  <si>
    <t>IR4</t>
  </si>
  <si>
    <t>IR5</t>
  </si>
  <si>
    <t>IR6</t>
  </si>
  <si>
    <t>Número de relatórios ou produtos técnico-científicos produzidos para suporte à RNAMP.</t>
  </si>
  <si>
    <t>Número de conjuntos de dados oceanográficos submetidos ao Centro Nacional de Dados Oceanográficos (NODC-PT).</t>
  </si>
  <si>
    <t>Número de registos, camadas geográficas ou datasets carregados e disponibilizados na plataforma SomosAtlântico.</t>
  </si>
  <si>
    <t>Número de conjuntos de dados científicos estruturados com metadados normalizados e disponibilizados em plataformas nacionais de dados marinhos</t>
  </si>
  <si>
    <t>Orçamento</t>
  </si>
  <si>
    <t>Nº</t>
  </si>
  <si>
    <t>Rubrica</t>
  </si>
  <si>
    <t>Valor</t>
  </si>
  <si>
    <t xml:space="preserve">Recursos humanos afetos ao projeto </t>
  </si>
  <si>
    <t>Despesas com a operação de meios navais do IPMA</t>
  </si>
  <si>
    <t>Aquisição de serviços de fretamento de meios navais de terceiros</t>
  </si>
  <si>
    <t>Aquisição de consumíveis para análises laboratoriais</t>
  </si>
  <si>
    <t xml:space="preserve">Aquisição de instrumentos e equipamento científico </t>
  </si>
  <si>
    <t>Aquisição de serviços inerentes à atualização da aplicação Bmar, para monitorização das Áreas Marinhas Protegidas constantes ou que venham a constar no PSOEM</t>
  </si>
  <si>
    <t>Despesas de promoção e divulgação dos resultados (limitadas a 5% do investimento aprovado)</t>
  </si>
  <si>
    <t>a.</t>
  </si>
  <si>
    <t>c.</t>
  </si>
  <si>
    <t>b.</t>
  </si>
  <si>
    <t>d.</t>
  </si>
  <si>
    <t xml:space="preserve">e. </t>
  </si>
  <si>
    <t>f.</t>
  </si>
  <si>
    <t>g.</t>
  </si>
  <si>
    <t xml:space="preserve">h. </t>
  </si>
  <si>
    <t>Nº Meses</t>
  </si>
  <si>
    <t>* Se houver mais que uma localização do projeto, deverá indicar na memória descritiva</t>
  </si>
  <si>
    <t>Data prevista de início*:</t>
  </si>
  <si>
    <t>Data prevista de fim*:</t>
  </si>
  <si>
    <t>Identificação do Beneficiário</t>
  </si>
  <si>
    <t>Aquisição de outros serviços especializados necessários à execução</t>
  </si>
  <si>
    <t xml:space="preserve">INVESTIMENTO TOTAL </t>
  </si>
  <si>
    <t>Subsídio Refeição (4)</t>
  </si>
  <si>
    <t>Subsídio Férias (5)</t>
  </si>
  <si>
    <t>Subsídio Natal (6)</t>
  </si>
  <si>
    <t>Contribuições SS EP (7)</t>
  </si>
  <si>
    <t>TOTAL Base Mensal (Bruta)</t>
  </si>
  <si>
    <t>TOTAL</t>
  </si>
  <si>
    <t>Nº de Meses a imputar ao Projeto</t>
  </si>
  <si>
    <t xml:space="preserve">Rem Mensal   </t>
  </si>
  <si>
    <t>Técnico 1</t>
  </si>
  <si>
    <t>TOTAL ANUAL 8=3+4+5+6+7</t>
  </si>
  <si>
    <t>TOTAL RH Projeto</t>
  </si>
  <si>
    <t>Técnico  2</t>
  </si>
  <si>
    <t>Técnico  3</t>
  </si>
  <si>
    <t>Técnico  4</t>
  </si>
  <si>
    <t>Técnico  5</t>
  </si>
  <si>
    <t>Técnico  6</t>
  </si>
  <si>
    <t>Técnico  7</t>
  </si>
  <si>
    <t>Técnico  8</t>
  </si>
  <si>
    <t>Técnico  9</t>
  </si>
  <si>
    <t>Técnico  10</t>
  </si>
  <si>
    <t>Técnico  11</t>
  </si>
  <si>
    <t>Técnico  12</t>
  </si>
  <si>
    <t>Técnico  13</t>
  </si>
  <si>
    <t>Técnico  14</t>
  </si>
  <si>
    <t>Técnico  15</t>
  </si>
  <si>
    <t xml:space="preserve">Elementos com contrato </t>
  </si>
  <si>
    <t>Encargo Anual 3=(1*2*12 meses)</t>
  </si>
  <si>
    <t>Tx Imputação % (2) - 0 - 100%</t>
  </si>
  <si>
    <t>Recursos Humanos</t>
  </si>
  <si>
    <t>Vínculo Contratual</t>
  </si>
  <si>
    <t>Função no Projeto</t>
  </si>
  <si>
    <t>* Preencher apenas com Técnicos com contrato de trabalho. Os prestadores de serviço devem ser alocados na rubrica "Aquisição de outros serviços especializados necessários à execução".</t>
  </si>
  <si>
    <t>Certidão que comprove a situação contributiva regularizada perante a segurança social ou autorização para consulta.</t>
  </si>
  <si>
    <t>Certidão que comprove a situação tributária regularizada perante a administração fiscal ou autorização para consulta;</t>
  </si>
  <si>
    <t>Memória descritiva que preveja uma caracterização técnica e a fundamentação do orçamento com os custos, por rubrica do investimento;</t>
  </si>
  <si>
    <t>Orçamentos do projeto que justifiquem a despesa. No caso dos Recursos Humanos, Curriculum Vitae (CV) ou Resumo Curricular;</t>
  </si>
  <si>
    <t>Cronograma;</t>
  </si>
  <si>
    <t>Declaração de compromisso de não sobreposição de financiamentos públicos, devidamente assinada pelo representante legal do beneficiário, conforme modelo constante no Anexo I ao presente aviso-convite.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</si>
</sst>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###\-###"/>
    <numFmt numFmtId="165" formatCode="###,###,###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0"/>
      <color theme="0"/>
      <name val="Calibri Light"/>
      <family val="2"/>
    </font>
    <font>
      <b/>
      <sz val="10"/>
      <name val="Calibri Light"/>
      <family val="2"/>
    </font>
    <font>
      <sz val="10"/>
      <name val="Calibri Light"/>
      <family val="2"/>
    </font>
    <font>
      <sz val="10"/>
      <color theme="1"/>
      <name val="Calibri Light"/>
      <family val="2"/>
    </font>
    <font>
      <sz val="10"/>
      <color theme="3" tint="-0.499984740745262"/>
      <name val="Calibri Light"/>
      <family val="2"/>
    </font>
    <font>
      <b/>
      <sz val="10"/>
      <color theme="0"/>
      <name val="Calibri"/>
      <family val="2"/>
    </font>
    <font>
      <sz val="10"/>
      <color theme="0" tint="-4.9989318521683403E-2"/>
      <name val="Calibri Light"/>
      <family val="2"/>
    </font>
    <font>
      <i/>
      <sz val="10"/>
      <name val="Calibri Light"/>
      <family val="2"/>
    </font>
    <font>
      <b/>
      <sz val="10"/>
      <color theme="3" tint="-0.499984740745262"/>
      <name val="Calibri Light"/>
      <family val="2"/>
    </font>
    <font>
      <b/>
      <sz val="10"/>
      <color rgb="FFFF0000"/>
      <name val="Calibri Light"/>
      <family val="2"/>
    </font>
    <font>
      <i/>
      <sz val="10"/>
      <color theme="4" tint="0.39997558519241921"/>
      <name val="Calibri Light"/>
      <family val="2"/>
    </font>
    <font>
      <b/>
      <sz val="10"/>
      <color theme="1" tint="0.34998626667073579"/>
      <name val="Calibri Light"/>
      <family val="2"/>
    </font>
    <font>
      <sz val="10"/>
      <color theme="0" tint="-0.499984740745262"/>
      <name val="Calibri Light"/>
      <family val="2"/>
    </font>
    <font>
      <sz val="10"/>
      <color rgb="FFFF0000"/>
      <name val="Calibri Light"/>
      <family val="2"/>
    </font>
    <font>
      <sz val="10"/>
      <color rgb="FF000000"/>
      <name val="Calibri Light"/>
      <family val="2"/>
    </font>
    <font>
      <u/>
      <sz val="10"/>
      <color theme="10"/>
      <name val="Calibri Light"/>
      <family val="2"/>
    </font>
    <font>
      <b/>
      <sz val="10"/>
      <color theme="1"/>
      <name val="Calibri Light"/>
      <family val="2"/>
    </font>
    <font>
      <b/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0"/>
      <name val="Aptos Display"/>
      <family val="2"/>
      <scheme val="major"/>
    </font>
    <font>
      <sz val="10"/>
      <color theme="1"/>
      <name val="Aptos Display"/>
      <family val="2"/>
      <scheme val="major"/>
    </font>
    <font>
      <sz val="10"/>
      <name val="Aptos Display"/>
      <family val="2"/>
      <scheme val="major"/>
    </font>
    <font>
      <sz val="8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ECEFF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 tint="-0.24994659260841701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4" fillId="3" borderId="0" xfId="0" applyFont="1" applyFill="1" applyAlignment="1">
      <alignment horizontal="center" vertical="center"/>
    </xf>
    <xf numFmtId="0" fontId="5" fillId="3" borderId="0" xfId="0" applyFont="1" applyFill="1"/>
    <xf numFmtId="0" fontId="6" fillId="3" borderId="0" xfId="0" applyFont="1" applyFill="1"/>
    <xf numFmtId="0" fontId="5" fillId="3" borderId="0" xfId="0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4" fillId="3" borderId="0" xfId="0" applyFont="1" applyFill="1" applyAlignment="1">
      <alignment horizontal="left" vertical="center"/>
    </xf>
    <xf numFmtId="0" fontId="7" fillId="3" borderId="0" xfId="0" applyFont="1" applyFill="1"/>
    <xf numFmtId="0" fontId="5" fillId="3" borderId="0" xfId="0" applyFont="1" applyFill="1" applyAlignment="1">
      <alignment vertical="center"/>
    </xf>
    <xf numFmtId="0" fontId="3" fillId="4" borderId="0" xfId="0" applyFont="1" applyFill="1" applyAlignment="1">
      <alignment horizontal="left" vertical="center" indent="1"/>
    </xf>
    <xf numFmtId="0" fontId="5" fillId="4" borderId="0" xfId="0" applyFont="1" applyFill="1"/>
    <xf numFmtId="0" fontId="8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11" fillId="3" borderId="0" xfId="0" applyFont="1" applyFill="1" applyAlignment="1">
      <alignment horizontal="left" indent="1"/>
    </xf>
    <xf numFmtId="0" fontId="11" fillId="3" borderId="0" xfId="0" applyFont="1" applyFill="1" applyAlignment="1">
      <alignment horizontal="left" vertical="center" indent="1"/>
    </xf>
    <xf numFmtId="0" fontId="4" fillId="3" borderId="0" xfId="0" applyFont="1" applyFill="1" applyAlignment="1">
      <alignment horizontal="left" vertical="center" indent="1"/>
    </xf>
    <xf numFmtId="0" fontId="12" fillId="3" borderId="0" xfId="0" applyFont="1" applyFill="1" applyAlignment="1">
      <alignment horizontal="left" vertical="center" indent="1"/>
    </xf>
    <xf numFmtId="0" fontId="11" fillId="3" borderId="0" xfId="0" applyFont="1" applyFill="1" applyAlignment="1">
      <alignment horizontal="left" vertical="top" wrapText="1" indent="1"/>
    </xf>
    <xf numFmtId="0" fontId="14" fillId="6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3" fontId="17" fillId="0" borderId="8" xfId="0" applyNumberFormat="1" applyFont="1" applyBorder="1"/>
    <xf numFmtId="0" fontId="7" fillId="3" borderId="0" xfId="0" applyFont="1" applyFill="1" applyAlignment="1">
      <alignment horizontal="left" vertical="center" indent="1"/>
    </xf>
    <xf numFmtId="0" fontId="11" fillId="3" borderId="0" xfId="0" applyFont="1" applyFill="1" applyAlignment="1">
      <alignment horizontal="right" vertical="center" indent="1"/>
    </xf>
    <xf numFmtId="0" fontId="5" fillId="0" borderId="8" xfId="0" applyFont="1" applyBorder="1" applyAlignment="1">
      <alignment horizontal="center"/>
    </xf>
    <xf numFmtId="3" fontId="17" fillId="0" borderId="8" xfId="0" applyNumberFormat="1" applyFont="1" applyBorder="1" applyAlignment="1">
      <alignment horizontal="center"/>
    </xf>
    <xf numFmtId="0" fontId="6" fillId="0" borderId="8" xfId="0" applyFont="1" applyBorder="1" applyProtection="1">
      <protection locked="0"/>
    </xf>
    <xf numFmtId="0" fontId="19" fillId="0" borderId="8" xfId="0" applyFont="1" applyBorder="1" applyAlignment="1" applyProtection="1">
      <alignment horizontal="center" vertical="center"/>
      <protection locked="0"/>
    </xf>
    <xf numFmtId="0" fontId="11" fillId="3" borderId="0" xfId="0" applyFont="1" applyFill="1"/>
    <xf numFmtId="44" fontId="0" fillId="0" borderId="0" xfId="0" applyNumberFormat="1"/>
    <xf numFmtId="0" fontId="14" fillId="6" borderId="11" xfId="0" applyFont="1" applyFill="1" applyBorder="1" applyAlignment="1">
      <alignment horizontal="center" vertical="center" wrapText="1"/>
    </xf>
    <xf numFmtId="0" fontId="14" fillId="6" borderId="9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8" xfId="0" applyFont="1" applyBorder="1"/>
    <xf numFmtId="44" fontId="6" fillId="0" borderId="8" xfId="1" applyFont="1" applyBorder="1"/>
    <xf numFmtId="0" fontId="22" fillId="7" borderId="12" xfId="0" applyFont="1" applyFill="1" applyBorder="1" applyAlignment="1">
      <alignment horizontal="center" vertical="center" wrapText="1"/>
    </xf>
    <xf numFmtId="0" fontId="23" fillId="5" borderId="8" xfId="0" applyFont="1" applyFill="1" applyBorder="1" applyAlignment="1">
      <alignment vertical="center"/>
    </xf>
    <xf numFmtId="44" fontId="23" fillId="5" borderId="8" xfId="1" applyFont="1" applyFill="1" applyBorder="1" applyAlignment="1">
      <alignment horizontal="center"/>
    </xf>
    <xf numFmtId="44" fontId="0" fillId="0" borderId="8" xfId="0" applyNumberFormat="1" applyBorder="1"/>
    <xf numFmtId="44" fontId="24" fillId="5" borderId="8" xfId="1" applyFont="1" applyFill="1" applyBorder="1" applyAlignment="1">
      <alignment horizontal="right" vertical="center"/>
    </xf>
    <xf numFmtId="44" fontId="24" fillId="5" borderId="8" xfId="1" applyFont="1" applyFill="1" applyBorder="1" applyAlignment="1">
      <alignment vertical="center"/>
    </xf>
    <xf numFmtId="44" fontId="0" fillId="5" borderId="8" xfId="0" applyNumberFormat="1" applyFill="1" applyBorder="1"/>
    <xf numFmtId="1" fontId="0" fillId="5" borderId="8" xfId="0" applyNumberFormat="1" applyFill="1" applyBorder="1"/>
    <xf numFmtId="1" fontId="0" fillId="0" borderId="8" xfId="0" applyNumberFormat="1" applyBorder="1"/>
    <xf numFmtId="44" fontId="0" fillId="8" borderId="8" xfId="0" applyNumberFormat="1" applyFill="1" applyBorder="1"/>
    <xf numFmtId="9" fontId="23" fillId="5" borderId="8" xfId="3" applyFont="1" applyFill="1" applyBorder="1" applyAlignment="1">
      <alignment horizontal="right" vertical="center"/>
    </xf>
    <xf numFmtId="4" fontId="22" fillId="7" borderId="13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44" fontId="6" fillId="8" borderId="8" xfId="1" applyFont="1" applyFill="1" applyBorder="1"/>
    <xf numFmtId="0" fontId="6" fillId="0" borderId="4" xfId="0" applyFont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3" fillId="2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3" fillId="4" borderId="0" xfId="0" applyFont="1" applyFill="1" applyAlignment="1">
      <alignment horizontal="left" vertical="center"/>
    </xf>
    <xf numFmtId="0" fontId="9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10" fillId="5" borderId="4" xfId="0" applyFont="1" applyFill="1" applyBorder="1" applyAlignment="1">
      <alignment horizontal="center" vertical="top" wrapText="1"/>
    </xf>
    <xf numFmtId="0" fontId="10" fillId="5" borderId="5" xfId="0" applyFont="1" applyFill="1" applyBorder="1" applyAlignment="1">
      <alignment horizontal="center" vertical="top" wrapText="1"/>
    </xf>
    <xf numFmtId="0" fontId="10" fillId="5" borderId="6" xfId="0" applyFont="1" applyFill="1" applyBorder="1" applyAlignment="1">
      <alignment horizontal="center" vertical="top" wrapText="1"/>
    </xf>
    <xf numFmtId="0" fontId="14" fillId="6" borderId="1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9" fontId="5" fillId="0" borderId="4" xfId="1" applyNumberFormat="1" applyFont="1" applyBorder="1" applyAlignment="1" applyProtection="1">
      <alignment horizontal="center" vertical="center"/>
      <protection locked="0"/>
    </xf>
    <xf numFmtId="44" fontId="5" fillId="0" borderId="6" xfId="1" applyFont="1" applyBorder="1" applyAlignment="1" applyProtection="1">
      <alignment horizontal="center" vertical="center"/>
      <protection locked="0"/>
    </xf>
    <xf numFmtId="14" fontId="16" fillId="0" borderId="4" xfId="0" applyNumberFormat="1" applyFont="1" applyBorder="1" applyAlignment="1" applyProtection="1">
      <alignment horizontal="center" vertical="center"/>
      <protection locked="0"/>
    </xf>
    <xf numFmtId="14" fontId="16" fillId="0" borderId="5" xfId="0" applyNumberFormat="1" applyFont="1" applyBorder="1" applyAlignment="1" applyProtection="1">
      <alignment horizontal="center" vertical="center"/>
      <protection locked="0"/>
    </xf>
    <xf numFmtId="14" fontId="16" fillId="0" borderId="6" xfId="0" applyNumberFormat="1" applyFont="1" applyBorder="1" applyAlignment="1" applyProtection="1">
      <alignment horizontal="center" vertical="center"/>
      <protection locked="0"/>
    </xf>
    <xf numFmtId="14" fontId="5" fillId="5" borderId="4" xfId="0" applyNumberFormat="1" applyFont="1" applyFill="1" applyBorder="1" applyAlignment="1" applyProtection="1">
      <alignment horizontal="center" vertical="center"/>
      <protection locked="0"/>
    </xf>
    <xf numFmtId="14" fontId="5" fillId="5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44" fontId="16" fillId="0" borderId="4" xfId="1" applyFont="1" applyBorder="1" applyAlignment="1" applyProtection="1">
      <alignment horizontal="center" vertical="center"/>
      <protection locked="0"/>
    </xf>
    <xf numFmtId="44" fontId="16" fillId="0" borderId="6" xfId="1" applyFont="1" applyBorder="1" applyAlignment="1" applyProtection="1">
      <alignment horizontal="center" vertical="center"/>
      <protection locked="0"/>
    </xf>
    <xf numFmtId="44" fontId="5" fillId="0" borderId="4" xfId="1" applyFont="1" applyBorder="1" applyAlignment="1" applyProtection="1">
      <alignment horizontal="center" vertical="center"/>
      <protection locked="0"/>
    </xf>
    <xf numFmtId="0" fontId="11" fillId="3" borderId="10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15" fillId="3" borderId="7" xfId="0" applyFont="1" applyFill="1" applyBorder="1" applyAlignment="1">
      <alignment horizontal="center" vertical="center"/>
    </xf>
    <xf numFmtId="0" fontId="5" fillId="0" borderId="4" xfId="0" applyFont="1" applyBorder="1" applyAlignment="1" applyProtection="1">
      <alignment horizontal="left" vertical="center" wrapText="1" indent="1"/>
      <protection locked="0"/>
    </xf>
    <xf numFmtId="0" fontId="5" fillId="0" borderId="6" xfId="0" applyFont="1" applyBorder="1" applyAlignment="1" applyProtection="1">
      <alignment horizontal="left" vertical="center" wrapText="1" indent="1"/>
      <protection locked="0"/>
    </xf>
    <xf numFmtId="164" fontId="18" fillId="0" borderId="4" xfId="2" applyNumberFormat="1" applyFont="1" applyBorder="1" applyAlignment="1" applyProtection="1">
      <alignment horizontal="left" vertical="center" wrapText="1" indent="1"/>
      <protection locked="0"/>
    </xf>
    <xf numFmtId="164" fontId="5" fillId="0" borderId="5" xfId="0" applyNumberFormat="1" applyFont="1" applyBorder="1" applyAlignment="1" applyProtection="1">
      <alignment horizontal="left" vertical="center" wrapText="1" indent="1"/>
      <protection locked="0"/>
    </xf>
    <xf numFmtId="164" fontId="5" fillId="0" borderId="6" xfId="0" applyNumberFormat="1" applyFont="1" applyBorder="1" applyAlignment="1" applyProtection="1">
      <alignment horizontal="left" vertical="center" wrapText="1" indent="1"/>
      <protection locked="0"/>
    </xf>
    <xf numFmtId="164" fontId="18" fillId="0" borderId="4" xfId="2" applyNumberFormat="1" applyFont="1" applyBorder="1" applyAlignment="1" applyProtection="1">
      <alignment horizontal="center" vertical="center" wrapText="1"/>
      <protection locked="0"/>
    </xf>
    <xf numFmtId="164" fontId="18" fillId="0" borderId="5" xfId="2" applyNumberFormat="1" applyFont="1" applyBorder="1" applyAlignment="1" applyProtection="1">
      <alignment horizontal="center" vertical="center" wrapText="1"/>
      <protection locked="0"/>
    </xf>
    <xf numFmtId="164" fontId="18" fillId="0" borderId="6" xfId="2" applyNumberFormat="1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left" vertical="center" wrapText="1" indent="1"/>
      <protection locked="0"/>
    </xf>
    <xf numFmtId="164" fontId="5" fillId="0" borderId="4" xfId="0" applyNumberFormat="1" applyFont="1" applyBorder="1" applyAlignment="1" applyProtection="1">
      <alignment horizontal="left" vertical="center" wrapText="1" indent="1"/>
      <protection locked="0"/>
    </xf>
    <xf numFmtId="164" fontId="5" fillId="0" borderId="4" xfId="0" applyNumberFormat="1" applyFont="1" applyBorder="1" applyAlignment="1" applyProtection="1">
      <alignment horizontal="center" vertical="center" wrapText="1"/>
      <protection locked="0"/>
    </xf>
    <xf numFmtId="164" fontId="5" fillId="0" borderId="6" xfId="0" applyNumberFormat="1" applyFont="1" applyBorder="1" applyAlignment="1" applyProtection="1">
      <alignment horizontal="center" vertical="center" wrapText="1"/>
      <protection locked="0"/>
    </xf>
    <xf numFmtId="165" fontId="5" fillId="0" borderId="4" xfId="0" applyNumberFormat="1" applyFont="1" applyBorder="1" applyAlignment="1" applyProtection="1">
      <alignment horizontal="center" vertical="center" wrapText="1"/>
      <protection locked="0"/>
    </xf>
    <xf numFmtId="165" fontId="5" fillId="0" borderId="6" xfId="0" applyNumberFormat="1" applyFont="1" applyBorder="1" applyAlignment="1" applyProtection="1">
      <alignment horizontal="center" vertical="center" wrapText="1"/>
      <protection locked="0"/>
    </xf>
    <xf numFmtId="0" fontId="21" fillId="0" borderId="8" xfId="0" applyFont="1" applyBorder="1" applyAlignment="1">
      <alignment horizontal="center"/>
    </xf>
    <xf numFmtId="0" fontId="20" fillId="0" borderId="0" xfId="0" applyFont="1" applyAlignment="1">
      <alignment horizontal="left"/>
    </xf>
  </cellXfs>
  <cellStyles count="4">
    <cellStyle name="Hiperligação" xfId="2" builtinId="8"/>
    <cellStyle name="Moeda" xfId="1" builtinId="4"/>
    <cellStyle name="Normal" xfId="0" builtinId="0"/>
    <cellStyle name="Percentagem" xfId="3" builtinId="5"/>
  </cellStyles>
  <dxfs count="89"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auto="1"/>
      </font>
    </dxf>
    <dxf>
      <font>
        <color auto="1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auto="1"/>
      </font>
    </dxf>
    <dxf>
      <font>
        <color auto="1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auto="1"/>
      </font>
    </dxf>
    <dxf>
      <font>
        <color auto="1"/>
      </font>
    </dxf>
    <dxf>
      <font>
        <color theme="0" tint="-0.24994659260841701"/>
      </font>
      <fill>
        <patternFill>
          <bgColor rgb="FFECEFF2"/>
        </patternFill>
      </fill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auto="1"/>
      </font>
    </dxf>
    <dxf>
      <font>
        <color auto="1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auto="1"/>
      </font>
    </dxf>
    <dxf>
      <font>
        <color auto="1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1710690</xdr:colOff>
      <xdr:row>4</xdr:row>
      <xdr:rowOff>110490</xdr:rowOff>
    </xdr:to>
    <xdr:pic>
      <xdr:nvPicPr>
        <xdr:cNvPr id="2" name="Imagem 1" descr="Uma imagem com Gráficos, lua, círculo, captura de ecrã&#10;&#10;Os conteúdos gerados por IA podem estar incorretos.">
          <a:extLst>
            <a:ext uri="{FF2B5EF4-FFF2-40B4-BE49-F238E27FC236}">
              <a16:creationId xmlns:a16="http://schemas.microsoft.com/office/drawing/2014/main" id="{11959F6A-8A40-CAC0-9B15-E0F54881F3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0"/>
          <a:ext cx="1701165" cy="8667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400050</xdr:colOff>
      <xdr:row>0</xdr:row>
      <xdr:rowOff>85725</xdr:rowOff>
    </xdr:from>
    <xdr:to>
      <xdr:col>10</xdr:col>
      <xdr:colOff>1402080</xdr:colOff>
      <xdr:row>3</xdr:row>
      <xdr:rowOff>80645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9CFBB83-8436-CE01-6D06-8FAF031CE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5050" y="85725"/>
          <a:ext cx="2116455" cy="5702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518160</xdr:colOff>
      <xdr:row>0</xdr:row>
      <xdr:rowOff>0</xdr:rowOff>
    </xdr:from>
    <xdr:to>
      <xdr:col>1</xdr:col>
      <xdr:colOff>1621155</xdr:colOff>
      <xdr:row>4</xdr:row>
      <xdr:rowOff>0</xdr:rowOff>
    </xdr:to>
    <xdr:pic>
      <xdr:nvPicPr>
        <xdr:cNvPr id="2" name="Imagem 1" descr="Uma imagem com Gráficos, lua, círculo, captura de ecrã&#10;&#10;Os conteúdos gerados por IA podem estar incorretos.">
          <a:extLst>
            <a:ext uri="{FF2B5EF4-FFF2-40B4-BE49-F238E27FC236}">
              <a16:creationId xmlns:a16="http://schemas.microsoft.com/office/drawing/2014/main" id="{306E8BCB-AA25-4FB8-872D-09259F261A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227"/>
        <a:stretch>
          <a:fillRect/>
        </a:stretch>
      </xdr:blipFill>
      <xdr:spPr bwMode="auto">
        <a:xfrm>
          <a:off x="518160" y="0"/>
          <a:ext cx="1712595" cy="762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1245870</xdr:colOff>
      <xdr:row>0</xdr:row>
      <xdr:rowOff>59055</xdr:rowOff>
    </xdr:from>
    <xdr:to>
      <xdr:col>8</xdr:col>
      <xdr:colOff>1489710</xdr:colOff>
      <xdr:row>3</xdr:row>
      <xdr:rowOff>73025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4F1FFD1-8532-4F32-8F00-DF3444D70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5090" y="59055"/>
          <a:ext cx="2110740" cy="5702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601980</xdr:colOff>
      <xdr:row>0</xdr:row>
      <xdr:rowOff>0</xdr:rowOff>
    </xdr:from>
    <xdr:to>
      <xdr:col>2</xdr:col>
      <xdr:colOff>380682</xdr:colOff>
      <xdr:row>3</xdr:row>
      <xdr:rowOff>181610</xdr:rowOff>
    </xdr:to>
    <xdr:pic>
      <xdr:nvPicPr>
        <xdr:cNvPr id="3" name="Imagem 2" descr="Uma imagem com Gráficos, lua, círculo, captura de ecrã&#10;&#10;Os conteúdos gerados por IA podem estar incorretos.">
          <a:extLst>
            <a:ext uri="{FF2B5EF4-FFF2-40B4-BE49-F238E27FC236}">
              <a16:creationId xmlns:a16="http://schemas.microsoft.com/office/drawing/2014/main" id="{57B6FCF2-6C09-49F6-8A87-4F41FEBB05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227"/>
        <a:stretch>
          <a:fillRect/>
        </a:stretch>
      </xdr:blipFill>
      <xdr:spPr bwMode="auto">
        <a:xfrm>
          <a:off x="601980" y="0"/>
          <a:ext cx="1714182" cy="730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725487</xdr:colOff>
      <xdr:row>0</xdr:row>
      <xdr:rowOff>0</xdr:rowOff>
    </xdr:from>
    <xdr:to>
      <xdr:col>14</xdr:col>
      <xdr:colOff>594677</xdr:colOff>
      <xdr:row>3</xdr:row>
      <xdr:rowOff>13018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90AD3F3-B0D1-4BF1-9640-2245A04B1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33067" y="0"/>
          <a:ext cx="2139950" cy="56165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1102995</xdr:colOff>
      <xdr:row>4</xdr:row>
      <xdr:rowOff>0</xdr:rowOff>
    </xdr:to>
    <xdr:pic>
      <xdr:nvPicPr>
        <xdr:cNvPr id="2" name="Imagem 1" descr="Uma imagem com Gráficos, lua, círculo, captura de ecrã&#10;&#10;Os conteúdos gerados por IA podem estar incorretos.">
          <a:extLst>
            <a:ext uri="{FF2B5EF4-FFF2-40B4-BE49-F238E27FC236}">
              <a16:creationId xmlns:a16="http://schemas.microsoft.com/office/drawing/2014/main" id="{08FF8C4A-0CEF-4DB6-A573-68B87AD46F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227"/>
        <a:stretch>
          <a:fillRect/>
        </a:stretch>
      </xdr:blipFill>
      <xdr:spPr bwMode="auto">
        <a:xfrm>
          <a:off x="609600" y="0"/>
          <a:ext cx="1712595" cy="762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8702040</xdr:colOff>
      <xdr:row>0</xdr:row>
      <xdr:rowOff>83820</xdr:rowOff>
    </xdr:from>
    <xdr:to>
      <xdr:col>4</xdr:col>
      <xdr:colOff>15240</xdr:colOff>
      <xdr:row>3</xdr:row>
      <xdr:rowOff>97790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131F9B7-F536-4B9E-A069-A1C4F408E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1240" y="83820"/>
          <a:ext cx="2133600" cy="5626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516255</xdr:colOff>
      <xdr:row>0</xdr:row>
      <xdr:rowOff>0</xdr:rowOff>
    </xdr:from>
    <xdr:to>
      <xdr:col>2</xdr:col>
      <xdr:colOff>994410</xdr:colOff>
      <xdr:row>4</xdr:row>
      <xdr:rowOff>109855</xdr:rowOff>
    </xdr:to>
    <xdr:pic>
      <xdr:nvPicPr>
        <xdr:cNvPr id="2" name="Imagem 1" descr="Uma imagem com Gráficos, lua, círculo, captura de ecrã&#10;&#10;Os conteúdos gerados por IA podem estar incorretos.">
          <a:extLst>
            <a:ext uri="{FF2B5EF4-FFF2-40B4-BE49-F238E27FC236}">
              <a16:creationId xmlns:a16="http://schemas.microsoft.com/office/drawing/2014/main" id="{432D90A7-D58F-464D-A469-34B42502D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6255" y="0"/>
          <a:ext cx="1706880" cy="8743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8418167</xdr:colOff>
      <xdr:row>0</xdr:row>
      <xdr:rowOff>63263</xdr:rowOff>
    </xdr:from>
    <xdr:to>
      <xdr:col>2</xdr:col>
      <xdr:colOff>10521287</xdr:colOff>
      <xdr:row>3</xdr:row>
      <xdr:rowOff>56278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D21CC84-EA8E-40D1-B493-F0C46DDEF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0716" y="63263"/>
          <a:ext cx="2103120" cy="570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C4AEB-7D70-48E0-9CE6-47895F637617}">
  <sheetPr>
    <tabColor theme="3" tint="0.89999084444715716"/>
  </sheetPr>
  <dimension ref="B5:K55"/>
  <sheetViews>
    <sheetView showGridLines="0" tabSelected="1" zoomScale="99" zoomScaleNormal="99" workbookViewId="0">
      <selection activeCell="C55" sqref="C55:D55"/>
    </sheetView>
  </sheetViews>
  <sheetFormatPr defaultRowHeight="14.4" x14ac:dyDescent="0.3"/>
  <cols>
    <col min="2" max="2" width="32.33203125" customWidth="1"/>
    <col min="3" max="3" width="9.109375" customWidth="1"/>
    <col min="9" max="9" width="13.109375" customWidth="1"/>
    <col min="10" max="10" width="3.5546875" customWidth="1"/>
    <col min="11" max="11" width="26.33203125" customWidth="1"/>
  </cols>
  <sheetData>
    <row r="5" spans="2:11" x14ac:dyDescent="0.3">
      <c r="B5" s="55" t="s">
        <v>15</v>
      </c>
      <c r="C5" s="55"/>
      <c r="D5" s="55"/>
      <c r="E5" s="55"/>
      <c r="F5" s="55"/>
      <c r="G5" s="55"/>
      <c r="H5" s="55"/>
      <c r="I5" s="55"/>
      <c r="J5" s="55"/>
      <c r="K5" s="55"/>
    </row>
    <row r="6" spans="2:11" x14ac:dyDescent="0.3">
      <c r="B6" s="56"/>
      <c r="C6" s="56"/>
      <c r="D6" s="56"/>
      <c r="E6" s="56"/>
      <c r="F6" s="56"/>
      <c r="G6" s="56"/>
      <c r="H6" s="56"/>
      <c r="I6" s="56"/>
      <c r="J6" s="2"/>
      <c r="K6" s="2"/>
    </row>
    <row r="7" spans="2:11" x14ac:dyDescent="0.3">
      <c r="B7" s="55" t="s">
        <v>53</v>
      </c>
      <c r="C7" s="55"/>
      <c r="D7" s="55"/>
      <c r="E7" s="55"/>
      <c r="F7" s="55"/>
      <c r="G7" s="55"/>
      <c r="H7" s="55"/>
      <c r="I7" s="55"/>
      <c r="J7" s="55"/>
      <c r="K7" s="55"/>
    </row>
    <row r="8" spans="2:11" x14ac:dyDescent="0.3">
      <c r="B8" s="2"/>
      <c r="C8" s="2"/>
      <c r="D8" s="2"/>
      <c r="E8" s="2"/>
      <c r="F8" s="2"/>
      <c r="G8" s="2"/>
      <c r="H8" s="2"/>
      <c r="I8" s="1"/>
      <c r="J8" s="2"/>
      <c r="K8" s="2"/>
    </row>
    <row r="9" spans="2:11" x14ac:dyDescent="0.3">
      <c r="B9" s="14" t="s">
        <v>1</v>
      </c>
      <c r="C9" s="57"/>
      <c r="D9" s="58"/>
      <c r="E9" s="58"/>
      <c r="F9" s="58"/>
      <c r="G9" s="58"/>
      <c r="H9" s="58"/>
      <c r="I9" s="58"/>
      <c r="J9" s="58"/>
      <c r="K9" s="59"/>
    </row>
    <row r="10" spans="2:11" x14ac:dyDescent="0.3">
      <c r="B10" s="14"/>
      <c r="C10" s="2"/>
      <c r="D10" s="2"/>
      <c r="E10" s="3"/>
      <c r="F10" s="3"/>
      <c r="G10" s="3"/>
      <c r="H10" s="3"/>
      <c r="I10" s="1"/>
      <c r="J10" s="2"/>
      <c r="K10" s="2"/>
    </row>
    <row r="11" spans="2:11" x14ac:dyDescent="0.3">
      <c r="B11" s="14" t="s">
        <v>2</v>
      </c>
      <c r="C11" s="57"/>
      <c r="D11" s="58"/>
      <c r="E11" s="58"/>
      <c r="F11" s="58"/>
      <c r="G11" s="58"/>
      <c r="H11" s="58"/>
      <c r="I11" s="58"/>
      <c r="J11" s="58"/>
      <c r="K11" s="59"/>
    </row>
    <row r="12" spans="2:11" x14ac:dyDescent="0.3">
      <c r="B12" s="14"/>
      <c r="C12" s="4"/>
      <c r="D12" s="4"/>
      <c r="E12" s="5"/>
      <c r="F12" s="5"/>
      <c r="G12" s="5"/>
      <c r="H12" s="5"/>
      <c r="I12" s="6"/>
      <c r="J12" s="4"/>
      <c r="K12" s="2"/>
    </row>
    <row r="13" spans="2:11" ht="26.25" customHeight="1" x14ac:dyDescent="0.3">
      <c r="B13" s="15" t="s">
        <v>3</v>
      </c>
      <c r="C13" s="52" t="s">
        <v>14</v>
      </c>
      <c r="D13" s="53"/>
      <c r="E13" s="53"/>
      <c r="F13" s="53"/>
      <c r="G13" s="53"/>
      <c r="H13" s="53"/>
      <c r="I13" s="53"/>
      <c r="J13" s="53"/>
      <c r="K13" s="54"/>
    </row>
    <row r="14" spans="2:11" x14ac:dyDescent="0.3">
      <c r="B14" s="16"/>
      <c r="C14" s="4"/>
      <c r="D14" s="4"/>
      <c r="E14" s="5"/>
      <c r="F14" s="5"/>
      <c r="G14" s="5"/>
      <c r="H14" s="5"/>
      <c r="I14" s="6"/>
      <c r="J14" s="4"/>
      <c r="K14" s="2"/>
    </row>
    <row r="15" spans="2:11" x14ac:dyDescent="0.3">
      <c r="B15" s="60" t="s">
        <v>4</v>
      </c>
      <c r="C15" s="60"/>
      <c r="D15" s="60"/>
      <c r="E15" s="60"/>
      <c r="F15" s="60"/>
      <c r="G15" s="60"/>
      <c r="H15" s="60"/>
      <c r="I15" s="60"/>
      <c r="J15" s="60"/>
      <c r="K15" s="60"/>
    </row>
    <row r="16" spans="2:11" x14ac:dyDescent="0.3">
      <c r="B16" s="61"/>
      <c r="C16" s="61"/>
      <c r="D16" s="61"/>
      <c r="E16" s="61"/>
      <c r="F16" s="61"/>
      <c r="G16" s="61"/>
      <c r="H16" s="61"/>
      <c r="I16" s="61"/>
      <c r="J16" s="2"/>
      <c r="K16" s="2"/>
    </row>
    <row r="17" spans="2:11" ht="27.6" x14ac:dyDescent="0.3">
      <c r="B17" s="17" t="s">
        <v>54</v>
      </c>
      <c r="C17" s="64"/>
      <c r="D17" s="65"/>
      <c r="E17" s="65"/>
      <c r="F17" s="65"/>
      <c r="G17" s="65"/>
      <c r="H17" s="65"/>
      <c r="I17" s="65"/>
      <c r="J17" s="65"/>
      <c r="K17" s="66"/>
    </row>
    <row r="18" spans="2:11" x14ac:dyDescent="0.3">
      <c r="B18" s="17"/>
      <c r="C18" s="17"/>
      <c r="D18" s="17"/>
      <c r="E18" s="17"/>
      <c r="F18" s="17"/>
      <c r="G18" s="17"/>
      <c r="H18" s="17"/>
      <c r="I18" s="17"/>
      <c r="J18" s="17"/>
      <c r="K18" s="2"/>
    </row>
    <row r="19" spans="2:11" x14ac:dyDescent="0.3">
      <c r="B19" s="12" t="s">
        <v>5</v>
      </c>
      <c r="C19" s="12"/>
      <c r="D19" s="12"/>
      <c r="E19" s="12"/>
      <c r="F19" s="12"/>
      <c r="G19" s="12"/>
      <c r="H19" s="12"/>
      <c r="I19" s="12"/>
      <c r="J19" s="12"/>
      <c r="K19" s="12"/>
    </row>
    <row r="20" spans="2:11" x14ac:dyDescent="0.3">
      <c r="B20" s="13"/>
      <c r="C20" s="2"/>
      <c r="D20" s="2"/>
      <c r="E20" s="2"/>
      <c r="F20" s="2"/>
      <c r="G20" s="2"/>
      <c r="H20" s="2"/>
      <c r="I20" s="2"/>
      <c r="J20" s="2"/>
      <c r="K20" s="2"/>
    </row>
    <row r="21" spans="2:11" ht="51" customHeight="1" x14ac:dyDescent="0.3">
      <c r="B21" s="18" t="s">
        <v>59</v>
      </c>
      <c r="C21" s="67" t="s">
        <v>6</v>
      </c>
      <c r="D21" s="68"/>
      <c r="E21" s="68"/>
      <c r="F21" s="68"/>
      <c r="G21" s="68"/>
      <c r="H21" s="68"/>
      <c r="I21" s="69"/>
      <c r="J21" s="2"/>
      <c r="K21" s="18" t="s">
        <v>60</v>
      </c>
    </row>
    <row r="22" spans="2:11" x14ac:dyDescent="0.3">
      <c r="B22" s="62"/>
      <c r="C22" s="62"/>
      <c r="D22" s="7"/>
      <c r="E22" s="7"/>
      <c r="F22" s="63"/>
      <c r="G22" s="63"/>
      <c r="H22" s="63"/>
      <c r="I22" s="63"/>
      <c r="J22" s="2"/>
      <c r="K22" s="2"/>
    </row>
    <row r="23" spans="2:11" ht="23.25" customHeight="1" x14ac:dyDescent="0.3">
      <c r="B23" s="30" t="s">
        <v>57</v>
      </c>
      <c r="C23" s="82" t="s">
        <v>55</v>
      </c>
      <c r="D23" s="83"/>
      <c r="E23" s="83"/>
      <c r="F23" s="83"/>
      <c r="G23" s="83"/>
      <c r="H23" s="83"/>
      <c r="I23" s="84"/>
      <c r="J23" s="2"/>
      <c r="K23" s="29"/>
    </row>
    <row r="24" spans="2:11" x14ac:dyDescent="0.3">
      <c r="B24" s="88"/>
      <c r="C24" s="88"/>
      <c r="D24" s="7"/>
      <c r="E24" s="7"/>
      <c r="F24" s="89"/>
      <c r="G24" s="89"/>
      <c r="H24" s="89"/>
      <c r="I24" s="89"/>
      <c r="J24" s="2"/>
      <c r="K24" s="2"/>
    </row>
    <row r="25" spans="2:11" ht="15" customHeight="1" x14ac:dyDescent="0.3">
      <c r="B25" s="30" t="s">
        <v>58</v>
      </c>
      <c r="C25" s="82" t="s">
        <v>56</v>
      </c>
      <c r="D25" s="83"/>
      <c r="E25" s="83"/>
      <c r="F25" s="83"/>
      <c r="G25" s="83"/>
      <c r="H25" s="83"/>
      <c r="I25" s="84"/>
      <c r="J25" s="2"/>
      <c r="K25" s="29"/>
    </row>
    <row r="26" spans="2:11" x14ac:dyDescent="0.3"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2:11" ht="30" customHeight="1" x14ac:dyDescent="0.3">
      <c r="B27" s="30" t="s">
        <v>61</v>
      </c>
      <c r="C27" s="82" t="s">
        <v>68</v>
      </c>
      <c r="D27" s="83"/>
      <c r="E27" s="83"/>
      <c r="F27" s="83"/>
      <c r="G27" s="83"/>
      <c r="H27" s="83"/>
      <c r="I27" s="84"/>
      <c r="J27" s="2"/>
      <c r="K27" s="29"/>
    </row>
    <row r="28" spans="2:11" x14ac:dyDescent="0.3"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2:11" ht="23.25" customHeight="1" x14ac:dyDescent="0.3">
      <c r="B29" s="30" t="s">
        <v>62</v>
      </c>
      <c r="C29" s="82" t="s">
        <v>67</v>
      </c>
      <c r="D29" s="83"/>
      <c r="E29" s="83"/>
      <c r="F29" s="83"/>
      <c r="G29" s="83"/>
      <c r="H29" s="83"/>
      <c r="I29" s="84"/>
      <c r="J29" s="2"/>
      <c r="K29" s="29"/>
    </row>
    <row r="30" spans="2:11" ht="12.75" customHeight="1" x14ac:dyDescent="0.3"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2:11" ht="32.25" customHeight="1" x14ac:dyDescent="0.3">
      <c r="B31" s="30" t="s">
        <v>63</v>
      </c>
      <c r="C31" s="82" t="s">
        <v>66</v>
      </c>
      <c r="D31" s="83"/>
      <c r="E31" s="83"/>
      <c r="F31" s="83"/>
      <c r="G31" s="83"/>
      <c r="H31" s="83"/>
      <c r="I31" s="84"/>
      <c r="J31" s="2"/>
      <c r="K31" s="29"/>
    </row>
    <row r="32" spans="2:11" x14ac:dyDescent="0.3"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2:11" ht="26.25" customHeight="1" x14ac:dyDescent="0.3">
      <c r="B33" s="30" t="s">
        <v>64</v>
      </c>
      <c r="C33" s="82" t="s">
        <v>65</v>
      </c>
      <c r="D33" s="83"/>
      <c r="E33" s="83"/>
      <c r="F33" s="83"/>
      <c r="G33" s="83"/>
      <c r="H33" s="83"/>
      <c r="I33" s="84"/>
      <c r="J33" s="2"/>
      <c r="K33" s="29"/>
    </row>
    <row r="34" spans="2:11" x14ac:dyDescent="0.3"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2:11" x14ac:dyDescent="0.3">
      <c r="B35" s="60" t="s">
        <v>7</v>
      </c>
      <c r="C35" s="60"/>
      <c r="D35" s="60"/>
      <c r="E35" s="60"/>
      <c r="F35" s="60"/>
      <c r="G35" s="60"/>
      <c r="H35" s="60"/>
      <c r="I35" s="60"/>
      <c r="J35" s="60"/>
      <c r="K35" s="60"/>
    </row>
    <row r="36" spans="2:11" x14ac:dyDescent="0.3">
      <c r="B36" s="8" t="s">
        <v>89</v>
      </c>
      <c r="C36" s="2"/>
      <c r="D36" s="2"/>
      <c r="E36" s="2"/>
      <c r="F36" s="2"/>
      <c r="G36" s="2"/>
      <c r="H36" s="2"/>
      <c r="I36" s="2"/>
      <c r="J36" s="2"/>
      <c r="K36" s="2"/>
    </row>
    <row r="37" spans="2:11" x14ac:dyDescent="0.3">
      <c r="B37" s="20" t="s">
        <v>8</v>
      </c>
      <c r="C37" s="77"/>
      <c r="D37" s="78"/>
      <c r="E37" s="79"/>
      <c r="F37" s="2"/>
      <c r="G37" s="2"/>
      <c r="H37" s="21"/>
      <c r="I37" s="2" t="s">
        <v>9</v>
      </c>
      <c r="J37" s="77"/>
      <c r="K37" s="79"/>
    </row>
    <row r="38" spans="2:11" x14ac:dyDescent="0.3">
      <c r="B38" s="22"/>
      <c r="C38" s="8"/>
      <c r="D38" s="2"/>
      <c r="E38" s="2"/>
      <c r="F38" s="2"/>
      <c r="G38" s="2"/>
      <c r="H38" s="2"/>
      <c r="I38" s="2"/>
      <c r="J38" s="2"/>
      <c r="K38" s="2"/>
    </row>
    <row r="39" spans="2:11" x14ac:dyDescent="0.3">
      <c r="B39" s="20" t="s">
        <v>10</v>
      </c>
      <c r="C39" s="77"/>
      <c r="D39" s="78"/>
      <c r="E39" s="79"/>
      <c r="F39" s="2"/>
      <c r="G39" s="2"/>
      <c r="H39" s="21"/>
      <c r="I39" s="2" t="s">
        <v>11</v>
      </c>
      <c r="J39" s="80"/>
      <c r="K39" s="81"/>
    </row>
    <row r="40" spans="2:11" x14ac:dyDescent="0.3">
      <c r="B40" s="22"/>
      <c r="C40" s="8"/>
      <c r="D40" s="2"/>
      <c r="E40" s="2"/>
      <c r="F40" s="2"/>
      <c r="G40" s="2"/>
      <c r="H40" s="2"/>
      <c r="I40" s="2"/>
      <c r="J40" s="2"/>
      <c r="K40" s="2"/>
    </row>
    <row r="41" spans="2:11" x14ac:dyDescent="0.3">
      <c r="B41" s="20" t="s">
        <v>12</v>
      </c>
      <c r="C41" s="77"/>
      <c r="D41" s="78"/>
      <c r="E41" s="79"/>
      <c r="F41" s="2"/>
      <c r="G41" s="2"/>
      <c r="H41" s="21"/>
      <c r="I41" s="2" t="s">
        <v>13</v>
      </c>
      <c r="J41" s="80"/>
      <c r="K41" s="81"/>
    </row>
    <row r="42" spans="2:11" x14ac:dyDescent="0.3"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spans="2:11" x14ac:dyDescent="0.3">
      <c r="B43" s="60" t="s">
        <v>50</v>
      </c>
      <c r="C43" s="60"/>
      <c r="D43" s="60"/>
      <c r="E43" s="60"/>
      <c r="F43" s="60"/>
      <c r="G43" s="60"/>
      <c r="H43" s="60"/>
      <c r="I43" s="60"/>
      <c r="J43" s="60"/>
      <c r="K43" s="60"/>
    </row>
    <row r="44" spans="2:11" x14ac:dyDescent="0.3">
      <c r="B44" s="8"/>
      <c r="C44" s="8"/>
      <c r="D44" s="8"/>
      <c r="E44" s="8"/>
      <c r="F44" s="8"/>
      <c r="G44" s="8"/>
      <c r="H44" s="8"/>
      <c r="I44" s="2"/>
      <c r="J44" s="90"/>
      <c r="K44" s="90"/>
    </row>
    <row r="45" spans="2:11" x14ac:dyDescent="0.3">
      <c r="B45" s="23" t="s">
        <v>90</v>
      </c>
      <c r="C45" s="72"/>
      <c r="D45" s="73"/>
      <c r="E45" s="74"/>
      <c r="F45" s="8"/>
      <c r="G45" s="8"/>
      <c r="H45" s="6" t="s">
        <v>91</v>
      </c>
      <c r="I45" s="2"/>
      <c r="J45" s="75"/>
      <c r="K45" s="76"/>
    </row>
    <row r="46" spans="2:11" x14ac:dyDescent="0.3"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spans="2:11" x14ac:dyDescent="0.3">
      <c r="B47" s="60" t="s">
        <v>49</v>
      </c>
      <c r="C47" s="60"/>
      <c r="D47" s="60"/>
      <c r="E47" s="60"/>
      <c r="F47" s="60"/>
      <c r="G47" s="60"/>
      <c r="H47" s="60"/>
      <c r="I47" s="60"/>
      <c r="J47" s="60"/>
      <c r="K47" s="60"/>
    </row>
    <row r="48" spans="2:11" x14ac:dyDescent="0.3">
      <c r="B48" s="23"/>
      <c r="C48" s="19"/>
      <c r="D48" s="19"/>
      <c r="E48" s="8"/>
      <c r="F48" s="8"/>
      <c r="G48" s="8"/>
      <c r="H48" s="6"/>
      <c r="I48" s="2"/>
      <c r="J48" s="2"/>
      <c r="K48" s="2"/>
    </row>
    <row r="49" spans="2:11" x14ac:dyDescent="0.3">
      <c r="B49" s="23" t="s">
        <v>47</v>
      </c>
      <c r="C49" s="85"/>
      <c r="D49" s="86"/>
      <c r="E49" s="8"/>
      <c r="F49" s="8"/>
      <c r="G49" s="8"/>
      <c r="H49" s="8"/>
      <c r="I49" s="2"/>
      <c r="J49" s="2"/>
      <c r="K49" s="2"/>
    </row>
    <row r="50" spans="2:11" x14ac:dyDescent="0.3">
      <c r="B50" s="23"/>
      <c r="C50" s="19"/>
      <c r="D50" s="19"/>
      <c r="E50" s="8"/>
      <c r="F50" s="8"/>
      <c r="G50" s="8"/>
      <c r="H50" s="6"/>
      <c r="I50" s="2"/>
      <c r="J50" s="2"/>
      <c r="K50" s="2"/>
    </row>
    <row r="51" spans="2:11" x14ac:dyDescent="0.3">
      <c r="B51" s="23" t="s">
        <v>48</v>
      </c>
      <c r="C51" s="87">
        <v>0</v>
      </c>
      <c r="D51" s="71"/>
      <c r="E51" s="8"/>
      <c r="F51" s="8"/>
      <c r="G51" s="8"/>
      <c r="H51" s="8"/>
      <c r="I51" s="2"/>
      <c r="J51" s="2"/>
      <c r="K51" s="2"/>
    </row>
    <row r="52" spans="2:11" x14ac:dyDescent="0.3">
      <c r="B52" s="23"/>
      <c r="C52" s="19"/>
      <c r="D52" s="19"/>
      <c r="E52" s="8"/>
      <c r="F52" s="8"/>
      <c r="G52" s="8"/>
      <c r="H52" s="6"/>
      <c r="I52" s="2"/>
      <c r="J52" s="2"/>
      <c r="K52" s="2"/>
    </row>
    <row r="53" spans="2:11" x14ac:dyDescent="0.3">
      <c r="B53" s="23" t="s">
        <v>51</v>
      </c>
      <c r="C53" s="85"/>
      <c r="D53" s="86"/>
      <c r="E53" s="8"/>
      <c r="F53" s="8"/>
      <c r="G53" s="8"/>
      <c r="H53" s="8"/>
      <c r="I53" s="2"/>
      <c r="J53" s="2"/>
      <c r="K53" s="2"/>
    </row>
    <row r="54" spans="2:11" x14ac:dyDescent="0.3">
      <c r="B54" s="23"/>
      <c r="C54" s="19"/>
      <c r="D54" s="19"/>
      <c r="E54" s="8"/>
      <c r="F54" s="8"/>
      <c r="G54" s="8"/>
      <c r="H54" s="6"/>
      <c r="I54" s="2"/>
      <c r="J54" s="2"/>
      <c r="K54" s="2"/>
    </row>
    <row r="55" spans="2:11" x14ac:dyDescent="0.3">
      <c r="B55" s="23" t="s">
        <v>52</v>
      </c>
      <c r="C55" s="70">
        <v>1</v>
      </c>
      <c r="D55" s="71"/>
      <c r="E55" s="8"/>
      <c r="F55" s="8"/>
      <c r="G55" s="8"/>
      <c r="H55" s="8"/>
      <c r="I55" s="2"/>
      <c r="J55" s="2"/>
      <c r="K55" s="2"/>
    </row>
  </sheetData>
  <mergeCells count="36">
    <mergeCell ref="C23:I23"/>
    <mergeCell ref="C49:D49"/>
    <mergeCell ref="C51:D51"/>
    <mergeCell ref="C53:D53"/>
    <mergeCell ref="B35:K35"/>
    <mergeCell ref="C37:E37"/>
    <mergeCell ref="J37:K37"/>
    <mergeCell ref="B24:C24"/>
    <mergeCell ref="F24:I24"/>
    <mergeCell ref="J44:K44"/>
    <mergeCell ref="C25:I25"/>
    <mergeCell ref="C27:I27"/>
    <mergeCell ref="C29:I29"/>
    <mergeCell ref="C31:I31"/>
    <mergeCell ref="C33:I33"/>
    <mergeCell ref="C55:D55"/>
    <mergeCell ref="B47:K47"/>
    <mergeCell ref="C45:E45"/>
    <mergeCell ref="J45:K45"/>
    <mergeCell ref="C39:E39"/>
    <mergeCell ref="J39:K39"/>
    <mergeCell ref="C41:E41"/>
    <mergeCell ref="J41:K41"/>
    <mergeCell ref="B43:K43"/>
    <mergeCell ref="B15:K15"/>
    <mergeCell ref="B16:I16"/>
    <mergeCell ref="B22:C22"/>
    <mergeCell ref="F22:I22"/>
    <mergeCell ref="C17:K17"/>
    <mergeCell ref="C21:I21"/>
    <mergeCell ref="C13:K13"/>
    <mergeCell ref="B5:K5"/>
    <mergeCell ref="B6:I6"/>
    <mergeCell ref="B7:K7"/>
    <mergeCell ref="C9:K9"/>
    <mergeCell ref="C11:K11"/>
  </mergeCells>
  <conditionalFormatting sqref="B5:B7 I36:I39 B38:H38 J38:K39 B40:K40 F41:K41">
    <cfRule type="cellIs" dxfId="88" priority="110" operator="equal">
      <formula>"Selecione uma opção:"</formula>
    </cfRule>
    <cfRule type="containsText" dxfId="87" priority="109" operator="containsText" text="Preencha">
      <formula>NOT(ISERROR(SEARCH("Preencha",B5)))</formula>
    </cfRule>
  </conditionalFormatting>
  <conditionalFormatting sqref="B35 F39:H39">
    <cfRule type="cellIs" dxfId="86" priority="136" operator="equal">
      <formula>"Selecione uma opção:"</formula>
    </cfRule>
    <cfRule type="containsText" dxfId="85" priority="135" operator="containsText" text="Preencha">
      <formula>NOT(ISERROR(SEARCH("Preencha",B35)))</formula>
    </cfRule>
  </conditionalFormatting>
  <conditionalFormatting sqref="B37">
    <cfRule type="containsText" dxfId="84" priority="87" operator="containsText" text="Preencha">
      <formula>NOT(ISERROR(SEARCH("Preencha",B37)))</formula>
    </cfRule>
    <cfRule type="cellIs" dxfId="83" priority="88" operator="equal">
      <formula>"Selecione uma opção:"</formula>
    </cfRule>
  </conditionalFormatting>
  <conditionalFormatting sqref="B39">
    <cfRule type="cellIs" dxfId="82" priority="128" operator="equal">
      <formula>"Selecione uma opção:"</formula>
    </cfRule>
    <cfRule type="containsText" dxfId="81" priority="127" operator="containsText" text="Preencha">
      <formula>NOT(ISERROR(SEARCH("Preencha",B39)))</formula>
    </cfRule>
  </conditionalFormatting>
  <conditionalFormatting sqref="B41:B55">
    <cfRule type="containsText" dxfId="80" priority="33" operator="containsText" text="Preencha">
      <formula>NOT(ISERROR(SEARCH("Preencha",B41)))</formula>
    </cfRule>
    <cfRule type="cellIs" dxfId="79" priority="34" operator="equal">
      <formula>"Selecione uma opção:"</formula>
    </cfRule>
  </conditionalFormatting>
  <conditionalFormatting sqref="B8:H8 B9:B19 C10:H10 C18:K18 B20:K20 B21:B22 J21:K22 J23 B24 J24:K24 J25 B26:K26 J27 B28:K28 J29 B30:K30 J31 B32:K32 J33 B34:K34 B36:H36 J36:K36 C42:K42 C44:J44 F45:K45 C46:K46">
    <cfRule type="containsText" dxfId="78" priority="105" operator="containsText" text="Preencha">
      <formula>NOT(ISERROR(SEARCH("Preencha",B8)))</formula>
    </cfRule>
    <cfRule type="cellIs" dxfId="77" priority="106" operator="equal">
      <formula>"Selecione uma opção:"</formula>
    </cfRule>
  </conditionalFormatting>
  <conditionalFormatting sqref="C21">
    <cfRule type="containsText" dxfId="76" priority="29" operator="containsText" text="Preencha">
      <formula>NOT(ISERROR(SEARCH("Preencha",C21)))</formula>
    </cfRule>
    <cfRule type="cellIs" dxfId="75" priority="30" operator="equal">
      <formula>"Selecione uma opção:"</formula>
    </cfRule>
  </conditionalFormatting>
  <conditionalFormatting sqref="C23">
    <cfRule type="cellIs" dxfId="74" priority="28" operator="equal">
      <formula>"Selecione uma opção:"</formula>
    </cfRule>
    <cfRule type="containsText" dxfId="73" priority="27" operator="containsText" text="Preencha">
      <formula>NOT(ISERROR(SEARCH("Preencha",C23)))</formula>
    </cfRule>
  </conditionalFormatting>
  <conditionalFormatting sqref="C25">
    <cfRule type="cellIs" dxfId="72" priority="20" operator="equal">
      <formula>"Selecione uma opção:"</formula>
    </cfRule>
    <cfRule type="containsText" dxfId="71" priority="19" operator="containsText" text="Preencha">
      <formula>NOT(ISERROR(SEARCH("Preencha",C25)))</formula>
    </cfRule>
  </conditionalFormatting>
  <conditionalFormatting sqref="C27">
    <cfRule type="cellIs" dxfId="70" priority="16" operator="equal">
      <formula>"Selecione uma opção:"</formula>
    </cfRule>
    <cfRule type="containsText" dxfId="69" priority="15" operator="containsText" text="Preencha">
      <formula>NOT(ISERROR(SEARCH("Preencha",C27)))</formula>
    </cfRule>
  </conditionalFormatting>
  <conditionalFormatting sqref="C29">
    <cfRule type="containsText" dxfId="68" priority="11" operator="containsText" text="Preencha">
      <formula>NOT(ISERROR(SEARCH("Preencha",C29)))</formula>
    </cfRule>
    <cfRule type="cellIs" dxfId="67" priority="12" operator="equal">
      <formula>"Selecione uma opção:"</formula>
    </cfRule>
  </conditionalFormatting>
  <conditionalFormatting sqref="C31">
    <cfRule type="cellIs" dxfId="66" priority="2" operator="equal">
      <formula>"Selecione uma opção:"</formula>
    </cfRule>
    <cfRule type="containsText" dxfId="65" priority="1" operator="containsText" text="Preencha">
      <formula>NOT(ISERROR(SEARCH("Preencha",C31)))</formula>
    </cfRule>
  </conditionalFormatting>
  <conditionalFormatting sqref="C33">
    <cfRule type="containsText" dxfId="64" priority="3" operator="containsText" text="Preencha">
      <formula>NOT(ISERROR(SEARCH("Preencha",C33)))</formula>
    </cfRule>
    <cfRule type="cellIs" dxfId="63" priority="4" operator="equal">
      <formula>"Selecione uma opção:"</formula>
    </cfRule>
  </conditionalFormatting>
  <conditionalFormatting sqref="C12:H12">
    <cfRule type="containsText" dxfId="62" priority="101" operator="containsText" text="Preencha">
      <formula>NOT(ISERROR(SEARCH("Preencha",C12)))</formula>
    </cfRule>
    <cfRule type="cellIs" dxfId="61" priority="102" operator="equal">
      <formula>"Selecione uma opção:"</formula>
    </cfRule>
  </conditionalFormatting>
  <conditionalFormatting sqref="C14:H14">
    <cfRule type="containsText" dxfId="60" priority="97" operator="containsText" text="Preencha">
      <formula>NOT(ISERROR(SEARCH("Preencha",C14)))</formula>
    </cfRule>
    <cfRule type="cellIs" dxfId="59" priority="98" operator="equal">
      <formula>"Selecione uma opção:"</formula>
    </cfRule>
  </conditionalFormatting>
  <conditionalFormatting sqref="C48:K48">
    <cfRule type="cellIs" dxfId="58" priority="44" operator="equal">
      <formula>"Selecione uma opção:"</formula>
    </cfRule>
    <cfRule type="containsText" dxfId="57" priority="43" operator="containsText" text="Preencha">
      <formula>NOT(ISERROR(SEARCH("Preencha",C48)))</formula>
    </cfRule>
  </conditionalFormatting>
  <conditionalFormatting sqref="C50:K50">
    <cfRule type="cellIs" dxfId="56" priority="64" operator="equal">
      <formula>"Selecione uma opção:"</formula>
    </cfRule>
    <cfRule type="containsText" dxfId="55" priority="63" operator="containsText" text="Preencha">
      <formula>NOT(ISERROR(SEARCH("Preencha",C50)))</formula>
    </cfRule>
  </conditionalFormatting>
  <conditionalFormatting sqref="C52:K52">
    <cfRule type="containsText" dxfId="54" priority="57" operator="containsText" text="Preencha">
      <formula>NOT(ISERROR(SEARCH("Preencha",C52)))</formula>
    </cfRule>
    <cfRule type="cellIs" dxfId="53" priority="58" operator="equal">
      <formula>"Selecione uma opção:"</formula>
    </cfRule>
  </conditionalFormatting>
  <conditionalFormatting sqref="C54:K54">
    <cfRule type="containsText" dxfId="52" priority="51" operator="containsText" text="Preencha">
      <formula>NOT(ISERROR(SEARCH("Preencha",C54)))</formula>
    </cfRule>
    <cfRule type="cellIs" dxfId="51" priority="52" operator="equal">
      <formula>"Selecione uma opção:"</formula>
    </cfRule>
  </conditionalFormatting>
  <conditionalFormatting sqref="D22:F22 D24:F24">
    <cfRule type="cellIs" dxfId="50" priority="120" operator="equal">
      <formula>"Selecione uma opção:"</formula>
    </cfRule>
    <cfRule type="containsText" dxfId="49" priority="119" operator="containsText" text="Preencha">
      <formula>NOT(ISERROR(SEARCH("Preencha",D22)))</formula>
    </cfRule>
  </conditionalFormatting>
  <conditionalFormatting sqref="E49:K49">
    <cfRule type="cellIs" dxfId="48" priority="38" operator="equal">
      <formula>"Selecione uma opção:"</formula>
    </cfRule>
    <cfRule type="containsText" dxfId="47" priority="37" operator="containsText" text="Preencha">
      <formula>NOT(ISERROR(SEARCH("Preencha",E49)))</formula>
    </cfRule>
  </conditionalFormatting>
  <conditionalFormatting sqref="E51:K51 E53:K53 E55:K55">
    <cfRule type="containsText" dxfId="46" priority="65" operator="containsText" text="Preencha">
      <formula>NOT(ISERROR(SEARCH("Preencha",E51)))</formula>
    </cfRule>
    <cfRule type="cellIs" dxfId="45" priority="66" operator="equal">
      <formula>"Selecione uma opção:"</formula>
    </cfRule>
  </conditionalFormatting>
  <conditionalFormatting sqref="F37:H37">
    <cfRule type="containsText" dxfId="44" priority="95" operator="containsText" text="Preencha">
      <formula>NOT(ISERROR(SEARCH("Preencha",F37)))</formula>
    </cfRule>
    <cfRule type="cellIs" dxfId="43" priority="96" operator="equal">
      <formula>"Selecione uma opção:"</formula>
    </cfRule>
  </conditionalFormatting>
  <conditionalFormatting sqref="J6:K6 J8:K8 J10:K10 J16:K16">
    <cfRule type="cellIs" dxfId="42" priority="138" operator="equal">
      <formula>"Selecione uma opção:"</formula>
    </cfRule>
    <cfRule type="containsText" dxfId="41" priority="137" operator="containsText" text="Preencha">
      <formula>NOT(ISERROR(SEARCH("Preencha",J6)))</formula>
    </cfRule>
  </conditionalFormatting>
  <conditionalFormatting sqref="J12:K12">
    <cfRule type="containsText" dxfId="40" priority="103" operator="containsText" text="Preencha">
      <formula>NOT(ISERROR(SEARCH("Preencha",J12)))</formula>
    </cfRule>
    <cfRule type="cellIs" dxfId="39" priority="104" operator="equal">
      <formula>"Selecione uma opção:"</formula>
    </cfRule>
  </conditionalFormatting>
  <conditionalFormatting sqref="J14:K14">
    <cfRule type="containsText" dxfId="38" priority="99" operator="containsText" text="Preencha">
      <formula>NOT(ISERROR(SEARCH("Preencha",J14)))</formula>
    </cfRule>
    <cfRule type="cellIs" dxfId="37" priority="100" operator="equal">
      <formula>"Selecione uma opção:"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EA522-2776-4555-9180-4337E8DB0CD2}">
  <sheetPr>
    <tabColor theme="3" tint="0.89999084444715716"/>
  </sheetPr>
  <dimension ref="B6:I28"/>
  <sheetViews>
    <sheetView showGridLines="0" topLeftCell="A4" workbookViewId="0">
      <selection activeCell="C22" sqref="C22:F22"/>
    </sheetView>
  </sheetViews>
  <sheetFormatPr defaultRowHeight="14.4" x14ac:dyDescent="0.3"/>
  <cols>
    <col min="2" max="2" width="25.109375" customWidth="1"/>
    <col min="4" max="4" width="11.88671875" customWidth="1"/>
    <col min="6" max="6" width="20.33203125" customWidth="1"/>
    <col min="7" max="7" width="18.6640625" customWidth="1"/>
    <col min="9" max="9" width="22.6640625" customWidth="1"/>
  </cols>
  <sheetData>
    <row r="6" spans="2:9" x14ac:dyDescent="0.3">
      <c r="B6" s="9" t="s">
        <v>92</v>
      </c>
      <c r="C6" s="10"/>
      <c r="D6" s="10"/>
      <c r="E6" s="10"/>
      <c r="F6" s="10"/>
      <c r="G6" s="10"/>
      <c r="H6" s="10"/>
      <c r="I6" s="10"/>
    </row>
    <row r="7" spans="2:9" x14ac:dyDescent="0.3">
      <c r="B7" s="2"/>
      <c r="C7" s="2"/>
      <c r="D7" s="2"/>
      <c r="E7" s="2"/>
      <c r="F7" s="2"/>
      <c r="G7" s="2"/>
      <c r="H7" s="2"/>
      <c r="I7" s="2"/>
    </row>
    <row r="8" spans="2:9" x14ac:dyDescent="0.3">
      <c r="B8" s="14" t="s">
        <v>16</v>
      </c>
      <c r="C8" s="91" t="s">
        <v>30</v>
      </c>
      <c r="D8" s="99"/>
      <c r="E8" s="99"/>
      <c r="F8" s="92"/>
      <c r="G8" s="21"/>
      <c r="H8" s="21" t="s">
        <v>29</v>
      </c>
      <c r="I8" s="28">
        <v>510265600</v>
      </c>
    </row>
    <row r="9" spans="2:9" x14ac:dyDescent="0.3">
      <c r="B9" s="7"/>
      <c r="C9" s="2"/>
      <c r="D9" s="2"/>
      <c r="E9" s="2"/>
      <c r="F9" s="2"/>
      <c r="G9" s="2"/>
      <c r="H9" s="2"/>
      <c r="I9" s="2"/>
    </row>
    <row r="10" spans="2:9" ht="15" customHeight="1" x14ac:dyDescent="0.3">
      <c r="B10" s="14" t="s">
        <v>17</v>
      </c>
      <c r="C10" s="91" t="s">
        <v>31</v>
      </c>
      <c r="D10" s="99"/>
      <c r="E10" s="99"/>
      <c r="F10" s="99"/>
      <c r="G10" s="99"/>
      <c r="H10" s="99"/>
      <c r="I10" s="92"/>
    </row>
    <row r="11" spans="2:9" x14ac:dyDescent="0.3">
      <c r="B11" s="25"/>
      <c r="C11" s="2"/>
      <c r="D11" s="2"/>
      <c r="E11" s="2"/>
      <c r="F11" s="2"/>
      <c r="G11" s="2"/>
      <c r="H11" s="2"/>
      <c r="I11" s="2"/>
    </row>
    <row r="12" spans="2:9" x14ac:dyDescent="0.3">
      <c r="B12" s="14" t="s">
        <v>18</v>
      </c>
      <c r="C12" s="100" t="s">
        <v>33</v>
      </c>
      <c r="D12" s="94"/>
      <c r="E12" s="94"/>
      <c r="F12" s="95"/>
      <c r="G12" s="2"/>
      <c r="H12" s="21" t="s">
        <v>19</v>
      </c>
      <c r="I12" s="27" t="s">
        <v>32</v>
      </c>
    </row>
    <row r="13" spans="2:9" x14ac:dyDescent="0.3">
      <c r="B13" s="25"/>
      <c r="C13" s="2"/>
      <c r="D13" s="2"/>
      <c r="E13" s="2"/>
      <c r="F13" s="2"/>
      <c r="G13" s="2"/>
      <c r="H13" s="2"/>
      <c r="I13" s="2"/>
    </row>
    <row r="14" spans="2:9" x14ac:dyDescent="0.3">
      <c r="B14" s="14" t="s">
        <v>20</v>
      </c>
      <c r="C14" s="100" t="s">
        <v>34</v>
      </c>
      <c r="D14" s="94"/>
      <c r="E14" s="94"/>
      <c r="F14" s="95"/>
      <c r="G14" s="26" t="s">
        <v>21</v>
      </c>
      <c r="H14" s="101" t="s">
        <v>33</v>
      </c>
      <c r="I14" s="102"/>
    </row>
    <row r="15" spans="2:9" x14ac:dyDescent="0.3">
      <c r="B15" s="25"/>
      <c r="C15" s="2"/>
      <c r="D15" s="2"/>
      <c r="E15" s="2"/>
      <c r="F15" s="2"/>
      <c r="G15" s="2"/>
      <c r="H15" s="2"/>
      <c r="I15" s="2"/>
    </row>
    <row r="16" spans="2:9" x14ac:dyDescent="0.3">
      <c r="B16" s="14" t="s">
        <v>35</v>
      </c>
      <c r="C16" s="91"/>
      <c r="D16" s="92"/>
      <c r="E16" s="21"/>
      <c r="F16" s="2"/>
      <c r="G16" s="21"/>
      <c r="H16" s="21" t="s">
        <v>43</v>
      </c>
      <c r="I16" s="24"/>
    </row>
    <row r="17" spans="2:9" x14ac:dyDescent="0.3">
      <c r="B17" s="25"/>
      <c r="C17" s="2"/>
      <c r="D17" s="2"/>
      <c r="E17" s="2"/>
      <c r="F17" s="2"/>
      <c r="G17" s="2"/>
      <c r="H17" s="2"/>
      <c r="I17" s="2"/>
    </row>
    <row r="18" spans="2:9" x14ac:dyDescent="0.3">
      <c r="B18" s="14" t="s">
        <v>24</v>
      </c>
      <c r="C18" s="93"/>
      <c r="D18" s="94"/>
      <c r="E18" s="94"/>
      <c r="F18" s="95"/>
      <c r="G18" s="2"/>
      <c r="H18" s="2"/>
      <c r="I18" s="2"/>
    </row>
    <row r="19" spans="2:9" x14ac:dyDescent="0.3">
      <c r="B19" s="25"/>
      <c r="C19" s="2"/>
      <c r="D19" s="2"/>
      <c r="E19" s="2"/>
      <c r="F19" s="2"/>
      <c r="G19" s="2"/>
      <c r="H19" s="2"/>
      <c r="I19" s="2"/>
    </row>
    <row r="20" spans="2:9" x14ac:dyDescent="0.3">
      <c r="B20" s="14" t="s">
        <v>44</v>
      </c>
      <c r="C20" s="96"/>
      <c r="D20" s="97"/>
      <c r="E20" s="97"/>
      <c r="F20" s="97"/>
      <c r="G20" s="97"/>
      <c r="H20" s="97"/>
      <c r="I20" s="98"/>
    </row>
    <row r="21" spans="2:9" x14ac:dyDescent="0.3">
      <c r="B21" s="25"/>
      <c r="C21" s="2"/>
      <c r="D21" s="2"/>
      <c r="E21" s="2"/>
      <c r="F21" s="2"/>
      <c r="G21" s="2"/>
      <c r="H21" s="2"/>
      <c r="I21" s="2"/>
    </row>
    <row r="22" spans="2:9" x14ac:dyDescent="0.3">
      <c r="B22" s="14" t="s">
        <v>22</v>
      </c>
      <c r="C22" s="93"/>
      <c r="D22" s="94"/>
      <c r="E22" s="94"/>
      <c r="F22" s="95"/>
      <c r="G22" s="21" t="s">
        <v>23</v>
      </c>
      <c r="H22" s="103"/>
      <c r="I22" s="104"/>
    </row>
    <row r="23" spans="2:9" x14ac:dyDescent="0.3">
      <c r="B23" s="14"/>
      <c r="C23" s="2"/>
      <c r="D23" s="2"/>
      <c r="E23" s="2"/>
      <c r="F23" s="2"/>
      <c r="G23" s="2"/>
      <c r="H23" s="2"/>
      <c r="I23" s="2"/>
    </row>
    <row r="24" spans="2:9" x14ac:dyDescent="0.3">
      <c r="B24" s="9" t="s">
        <v>25</v>
      </c>
      <c r="C24" s="10"/>
      <c r="D24" s="10"/>
      <c r="E24" s="10"/>
      <c r="F24" s="10"/>
      <c r="G24" s="10"/>
      <c r="H24" s="10"/>
      <c r="I24" s="10"/>
    </row>
    <row r="25" spans="2:9" x14ac:dyDescent="0.3">
      <c r="B25" s="2"/>
      <c r="C25" s="2"/>
      <c r="D25" s="2"/>
      <c r="E25" s="2"/>
      <c r="F25" s="2"/>
      <c r="G25" s="2"/>
      <c r="H25" s="2"/>
      <c r="I25" s="2"/>
    </row>
    <row r="26" spans="2:9" x14ac:dyDescent="0.3">
      <c r="B26" s="14" t="s">
        <v>26</v>
      </c>
      <c r="C26" s="91"/>
      <c r="D26" s="99"/>
      <c r="E26" s="99"/>
      <c r="F26" s="92"/>
      <c r="G26" s="2"/>
      <c r="H26" s="2"/>
      <c r="I26" s="2"/>
    </row>
    <row r="27" spans="2:9" x14ac:dyDescent="0.3">
      <c r="B27" s="7"/>
      <c r="C27" s="2"/>
      <c r="D27" s="2"/>
      <c r="E27" s="2"/>
      <c r="F27" s="2"/>
      <c r="G27" s="2"/>
      <c r="H27" s="2"/>
      <c r="I27" s="2"/>
    </row>
    <row r="28" spans="2:9" x14ac:dyDescent="0.3">
      <c r="B28" s="14" t="s">
        <v>27</v>
      </c>
      <c r="C28" s="93"/>
      <c r="D28" s="94"/>
      <c r="E28" s="94"/>
      <c r="F28" s="95"/>
      <c r="G28" s="21" t="s">
        <v>28</v>
      </c>
      <c r="H28" s="103"/>
      <c r="I28" s="104"/>
    </row>
  </sheetData>
  <mergeCells count="13">
    <mergeCell ref="C26:F26"/>
    <mergeCell ref="C28:F28"/>
    <mergeCell ref="H28:I28"/>
    <mergeCell ref="C22:F22"/>
    <mergeCell ref="H22:I22"/>
    <mergeCell ref="C16:D16"/>
    <mergeCell ref="C18:F18"/>
    <mergeCell ref="C20:I20"/>
    <mergeCell ref="C8:F8"/>
    <mergeCell ref="C10:I10"/>
    <mergeCell ref="C12:F12"/>
    <mergeCell ref="C14:F14"/>
    <mergeCell ref="H14:I14"/>
  </mergeCells>
  <conditionalFormatting sqref="B16">
    <cfRule type="containsText" dxfId="36" priority="7" operator="containsText" text="Preencha">
      <formula>NOT(ISERROR(SEARCH("Preencha",B16)))</formula>
    </cfRule>
    <cfRule type="cellIs" dxfId="35" priority="8" operator="equal">
      <formula>$C$26</formula>
    </cfRule>
  </conditionalFormatting>
  <conditionalFormatting sqref="B23">
    <cfRule type="containsText" dxfId="34" priority="12" operator="containsText" text="Preencha">
      <formula>NOT(ISERROR(SEARCH("Preencha",B23)))</formula>
    </cfRule>
    <cfRule type="cellIs" dxfId="33" priority="13" operator="equal">
      <formula>"Selecione uma opção:"</formula>
    </cfRule>
  </conditionalFormatting>
  <conditionalFormatting sqref="B6:I7 B8:H8 B9:I11 B12:H12 B13:I15 B21:I21 B22:G22 C23:I23">
    <cfRule type="containsText" dxfId="32" priority="22" operator="containsText" text="Preencha">
      <formula>NOT(ISERROR(SEARCH("Preencha",B6)))</formula>
    </cfRule>
    <cfRule type="cellIs" dxfId="31" priority="23" operator="equal">
      <formula>$C$26</formula>
    </cfRule>
  </conditionalFormatting>
  <conditionalFormatting sqref="B17:I19 B20:C20">
    <cfRule type="containsText" dxfId="30" priority="20" operator="containsText" text="Preencha">
      <formula>NOT(ISERROR(SEARCH("Preencha",B17)))</formula>
    </cfRule>
    <cfRule type="cellIs" dxfId="29" priority="21" operator="equal">
      <formula>"Selecione uma opção:"</formula>
    </cfRule>
  </conditionalFormatting>
  <conditionalFormatting sqref="B24:I28 C16 E16:F16">
    <cfRule type="containsText" dxfId="28" priority="14" operator="containsText" text="Preencha">
      <formula>NOT(ISERROR(SEARCH("Preencha",B16)))</formula>
    </cfRule>
    <cfRule type="cellIs" dxfId="27" priority="15" operator="equal">
      <formula>"Selecione uma opção:"</formula>
    </cfRule>
  </conditionalFormatting>
  <conditionalFormatting sqref="B26:I27">
    <cfRule type="expression" dxfId="26" priority="11">
      <formula>$B$47="Não"</formula>
    </cfRule>
  </conditionalFormatting>
  <conditionalFormatting sqref="G16:H16">
    <cfRule type="containsText" dxfId="25" priority="1" operator="containsText" text="Preencha">
      <formula>NOT(ISERROR(SEARCH("Preencha",G16)))</formula>
    </cfRule>
    <cfRule type="cellIs" dxfId="24" priority="2" operator="equal">
      <formula>$C$26</formula>
    </cfRule>
  </conditionalFormatting>
  <conditionalFormatting sqref="H22:I22">
    <cfRule type="containsText" dxfId="23" priority="5" operator="containsText" text="Preencha">
      <formula>NOT(ISERROR(SEARCH("Preencha",H22)))</formula>
    </cfRule>
    <cfRule type="cellIs" dxfId="22" priority="6" operator="equal">
      <formula>"Selecione uma opção:"</formula>
    </cfRule>
  </conditionalFormatting>
  <dataValidations count="1">
    <dataValidation allowBlank="1" showInputMessage="1" showErrorMessage="1" prompt="Nome ou Denominação Social" sqref="C8:F8 C26:F26" xr:uid="{6DD250F6-F405-4FD4-A5B0-87C77289C227}"/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D37D7-A1DC-4627-89D0-1450BC410FB6}">
  <sheetPr>
    <tabColor theme="3" tint="0.89999084444715716"/>
  </sheetPr>
  <dimension ref="B5:O25"/>
  <sheetViews>
    <sheetView showGridLines="0" workbookViewId="0">
      <selection activeCell="H17" sqref="H17"/>
    </sheetView>
  </sheetViews>
  <sheetFormatPr defaultRowHeight="14.4" x14ac:dyDescent="0.3"/>
  <cols>
    <col min="2" max="2" width="19.33203125" customWidth="1"/>
    <col min="3" max="4" width="12.88671875" customWidth="1"/>
    <col min="5" max="5" width="11.21875" customWidth="1"/>
    <col min="6" max="6" width="12.88671875" customWidth="1"/>
    <col min="7" max="7" width="11.44140625" bestFit="1" customWidth="1"/>
    <col min="8" max="9" width="10.44140625" bestFit="1" customWidth="1"/>
    <col min="10" max="10" width="10.88671875" bestFit="1" customWidth="1"/>
    <col min="11" max="12" width="11.44140625" bestFit="1" customWidth="1"/>
    <col min="13" max="13" width="12.77734375" customWidth="1"/>
  </cols>
  <sheetData>
    <row r="5" spans="2:15" x14ac:dyDescent="0.3">
      <c r="B5" s="9" t="s">
        <v>123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2:15" x14ac:dyDescent="0.3">
      <c r="B6" t="s">
        <v>126</v>
      </c>
    </row>
    <row r="8" spans="2:15" x14ac:dyDescent="0.3">
      <c r="E8" s="50">
        <v>1</v>
      </c>
      <c r="F8" s="50">
        <v>2</v>
      </c>
      <c r="G8" s="50">
        <v>3</v>
      </c>
      <c r="H8" s="50">
        <v>4</v>
      </c>
      <c r="I8" s="50">
        <v>5</v>
      </c>
      <c r="J8" s="50">
        <v>6</v>
      </c>
      <c r="K8" s="50">
        <v>7</v>
      </c>
      <c r="L8" s="50">
        <v>8</v>
      </c>
      <c r="M8" s="50">
        <v>9</v>
      </c>
      <c r="N8" s="50">
        <v>10</v>
      </c>
      <c r="O8" s="50">
        <v>11</v>
      </c>
    </row>
    <row r="9" spans="2:15" ht="69" x14ac:dyDescent="0.3">
      <c r="B9" s="38" t="s">
        <v>120</v>
      </c>
      <c r="C9" s="38" t="s">
        <v>125</v>
      </c>
      <c r="D9" s="38" t="s">
        <v>124</v>
      </c>
      <c r="E9" s="49" t="s">
        <v>102</v>
      </c>
      <c r="F9" s="49" t="s">
        <v>122</v>
      </c>
      <c r="G9" s="49" t="s">
        <v>121</v>
      </c>
      <c r="H9" s="49" t="s">
        <v>95</v>
      </c>
      <c r="I9" s="49" t="s">
        <v>96</v>
      </c>
      <c r="J9" s="49" t="s">
        <v>97</v>
      </c>
      <c r="K9" s="49" t="s">
        <v>98</v>
      </c>
      <c r="L9" s="49" t="s">
        <v>104</v>
      </c>
      <c r="M9" s="49" t="s">
        <v>99</v>
      </c>
      <c r="N9" s="49" t="s">
        <v>101</v>
      </c>
      <c r="O9" s="49" t="s">
        <v>105</v>
      </c>
    </row>
    <row r="10" spans="2:15" x14ac:dyDescent="0.3">
      <c r="B10" s="39" t="s">
        <v>103</v>
      </c>
      <c r="C10" s="39"/>
      <c r="D10" s="39"/>
      <c r="E10" s="40">
        <v>0</v>
      </c>
      <c r="F10" s="48"/>
      <c r="G10" s="42">
        <f t="shared" ref="G10:G24" si="0">E10*F10*12</f>
        <v>0</v>
      </c>
      <c r="H10" s="42">
        <f>22*6.15*11*F10</f>
        <v>0</v>
      </c>
      <c r="I10" s="43">
        <f t="shared" ref="I10:I24" si="1">E10*F10</f>
        <v>0</v>
      </c>
      <c r="J10" s="43">
        <f t="shared" ref="J10:J24" si="2">E10*F10</f>
        <v>0</v>
      </c>
      <c r="K10" s="43">
        <f>(G10+I10+J10)*0.2375</f>
        <v>0</v>
      </c>
      <c r="L10" s="43">
        <f>SUM(G10:K10)</f>
        <v>0</v>
      </c>
      <c r="M10" s="43">
        <f>L10/12</f>
        <v>0</v>
      </c>
      <c r="N10" s="45"/>
      <c r="O10" s="44">
        <f>M10*N10</f>
        <v>0</v>
      </c>
    </row>
    <row r="11" spans="2:15" x14ac:dyDescent="0.3">
      <c r="B11" s="39" t="s">
        <v>106</v>
      </c>
      <c r="C11" s="39"/>
      <c r="D11" s="39"/>
      <c r="E11" s="40">
        <v>0</v>
      </c>
      <c r="F11" s="48"/>
      <c r="G11" s="43">
        <f t="shared" si="0"/>
        <v>0</v>
      </c>
      <c r="H11" s="42">
        <f>22*6*11*F11</f>
        <v>0</v>
      </c>
      <c r="I11" s="43">
        <f t="shared" si="1"/>
        <v>0</v>
      </c>
      <c r="J11" s="43">
        <f t="shared" si="2"/>
        <v>0</v>
      </c>
      <c r="K11" s="43">
        <f>(G11+I11+J11)*0.2375</f>
        <v>0</v>
      </c>
      <c r="L11" s="43">
        <f t="shared" ref="L11:L13" si="3">SUM(G11:K11)</f>
        <v>0</v>
      </c>
      <c r="M11" s="43">
        <f t="shared" ref="M11:M13" si="4">L11/12</f>
        <v>0</v>
      </c>
      <c r="N11" s="45"/>
      <c r="O11" s="44">
        <f t="shared" ref="O11:O24" si="5">M11*N11</f>
        <v>0</v>
      </c>
    </row>
    <row r="12" spans="2:15" x14ac:dyDescent="0.3">
      <c r="B12" s="39" t="s">
        <v>107</v>
      </c>
      <c r="C12" s="39"/>
      <c r="D12" s="39"/>
      <c r="E12" s="40">
        <v>0</v>
      </c>
      <c r="F12" s="48"/>
      <c r="G12" s="43">
        <f t="shared" si="0"/>
        <v>0</v>
      </c>
      <c r="H12" s="42">
        <f>22*6*11*F12</f>
        <v>0</v>
      </c>
      <c r="I12" s="43">
        <f t="shared" si="1"/>
        <v>0</v>
      </c>
      <c r="J12" s="43">
        <f t="shared" si="2"/>
        <v>0</v>
      </c>
      <c r="K12" s="43">
        <f t="shared" ref="K12" si="6">(G12+I12+J12)*0.2375</f>
        <v>0</v>
      </c>
      <c r="L12" s="43">
        <f t="shared" si="3"/>
        <v>0</v>
      </c>
      <c r="M12" s="43">
        <f t="shared" si="4"/>
        <v>0</v>
      </c>
      <c r="N12" s="45"/>
      <c r="O12" s="44">
        <f t="shared" si="5"/>
        <v>0</v>
      </c>
    </row>
    <row r="13" spans="2:15" x14ac:dyDescent="0.3">
      <c r="B13" s="39" t="s">
        <v>108</v>
      </c>
      <c r="C13" s="39"/>
      <c r="D13" s="39"/>
      <c r="E13" s="40">
        <v>0</v>
      </c>
      <c r="F13" s="48"/>
      <c r="G13" s="43">
        <f t="shared" si="0"/>
        <v>0</v>
      </c>
      <c r="H13" s="42">
        <f>22*6*11*F13</f>
        <v>0</v>
      </c>
      <c r="I13" s="43">
        <f t="shared" si="1"/>
        <v>0</v>
      </c>
      <c r="J13" s="43">
        <f t="shared" si="2"/>
        <v>0</v>
      </c>
      <c r="K13" s="43">
        <f>(G13+I13+J13)*0.2375</f>
        <v>0</v>
      </c>
      <c r="L13" s="43">
        <f t="shared" si="3"/>
        <v>0</v>
      </c>
      <c r="M13" s="43">
        <f t="shared" si="4"/>
        <v>0</v>
      </c>
      <c r="N13" s="45"/>
      <c r="O13" s="44">
        <f t="shared" si="5"/>
        <v>0</v>
      </c>
    </row>
    <row r="14" spans="2:15" x14ac:dyDescent="0.3">
      <c r="B14" s="39" t="s">
        <v>109</v>
      </c>
      <c r="C14" s="39"/>
      <c r="D14" s="39"/>
      <c r="E14" s="40">
        <v>0</v>
      </c>
      <c r="F14" s="48"/>
      <c r="G14" s="43">
        <f t="shared" si="0"/>
        <v>0</v>
      </c>
      <c r="H14" s="42">
        <f>22*6*11*F14</f>
        <v>0</v>
      </c>
      <c r="I14" s="43">
        <f t="shared" si="1"/>
        <v>0</v>
      </c>
      <c r="J14" s="43">
        <f t="shared" si="2"/>
        <v>0</v>
      </c>
      <c r="K14" s="43">
        <f>(G14+I14+J14)*0.2375</f>
        <v>0</v>
      </c>
      <c r="L14" s="43">
        <f t="shared" ref="L14" si="7">SUM(G14:K14)</f>
        <v>0</v>
      </c>
      <c r="M14" s="43">
        <f t="shared" ref="M14" si="8">L14/12</f>
        <v>0</v>
      </c>
      <c r="N14" s="45"/>
      <c r="O14" s="44">
        <f t="shared" si="5"/>
        <v>0</v>
      </c>
    </row>
    <row r="15" spans="2:15" x14ac:dyDescent="0.3">
      <c r="B15" s="39" t="s">
        <v>110</v>
      </c>
      <c r="C15" s="39"/>
      <c r="D15" s="39"/>
      <c r="E15" s="40">
        <v>0</v>
      </c>
      <c r="F15" s="48"/>
      <c r="G15" s="43">
        <f t="shared" si="0"/>
        <v>0</v>
      </c>
      <c r="H15" s="42">
        <f>22*6*11*F15</f>
        <v>0</v>
      </c>
      <c r="I15" s="43">
        <f t="shared" si="1"/>
        <v>0</v>
      </c>
      <c r="J15" s="43">
        <f t="shared" si="2"/>
        <v>0</v>
      </c>
      <c r="K15" s="43">
        <f>(G15+I15+J15)*0.2375</f>
        <v>0</v>
      </c>
      <c r="L15" s="43">
        <f t="shared" ref="L15" si="9">SUM(G15:K15)</f>
        <v>0</v>
      </c>
      <c r="M15" s="43">
        <f t="shared" ref="M15" si="10">L15/12</f>
        <v>0</v>
      </c>
      <c r="N15" s="45"/>
      <c r="O15" s="44">
        <f t="shared" si="5"/>
        <v>0</v>
      </c>
    </row>
    <row r="16" spans="2:15" x14ac:dyDescent="0.3">
      <c r="B16" s="39" t="s">
        <v>111</v>
      </c>
      <c r="C16" s="39"/>
      <c r="D16" s="39"/>
      <c r="E16" s="40">
        <v>0</v>
      </c>
      <c r="F16" s="48"/>
      <c r="G16" s="42">
        <f t="shared" si="0"/>
        <v>0</v>
      </c>
      <c r="H16" s="42">
        <f>22*6.15*11*F16</f>
        <v>0</v>
      </c>
      <c r="I16" s="43">
        <f t="shared" si="1"/>
        <v>0</v>
      </c>
      <c r="J16" s="43">
        <f t="shared" si="2"/>
        <v>0</v>
      </c>
      <c r="K16" s="43">
        <f>(G16+I16+J16)*0.2375</f>
        <v>0</v>
      </c>
      <c r="L16" s="43">
        <f>SUM(G16:K16)</f>
        <v>0</v>
      </c>
      <c r="M16" s="43">
        <f>L16/12</f>
        <v>0</v>
      </c>
      <c r="N16" s="45"/>
      <c r="O16" s="44">
        <f t="shared" si="5"/>
        <v>0</v>
      </c>
    </row>
    <row r="17" spans="2:15" x14ac:dyDescent="0.3">
      <c r="B17" s="39" t="s">
        <v>112</v>
      </c>
      <c r="C17" s="39"/>
      <c r="D17" s="39"/>
      <c r="E17" s="40">
        <v>0</v>
      </c>
      <c r="F17" s="48"/>
      <c r="G17" s="43">
        <f t="shared" si="0"/>
        <v>0</v>
      </c>
      <c r="H17" s="42">
        <f>22*6*11*F17</f>
        <v>0</v>
      </c>
      <c r="I17" s="43">
        <f t="shared" si="1"/>
        <v>0</v>
      </c>
      <c r="J17" s="43">
        <f t="shared" si="2"/>
        <v>0</v>
      </c>
      <c r="K17" s="43">
        <f>(G17+I17+J17)*0.2375</f>
        <v>0</v>
      </c>
      <c r="L17" s="43">
        <f t="shared" ref="L17:L21" si="11">SUM(G17:K17)</f>
        <v>0</v>
      </c>
      <c r="M17" s="43">
        <f t="shared" ref="M17:M21" si="12">L17/12</f>
        <v>0</v>
      </c>
      <c r="N17" s="45"/>
      <c r="O17" s="44">
        <f t="shared" si="5"/>
        <v>0</v>
      </c>
    </row>
    <row r="18" spans="2:15" x14ac:dyDescent="0.3">
      <c r="B18" s="39" t="s">
        <v>113</v>
      </c>
      <c r="C18" s="39"/>
      <c r="D18" s="39"/>
      <c r="E18" s="40">
        <v>0</v>
      </c>
      <c r="F18" s="48"/>
      <c r="G18" s="43">
        <f t="shared" si="0"/>
        <v>0</v>
      </c>
      <c r="H18" s="42">
        <f>22*6*11*F18</f>
        <v>0</v>
      </c>
      <c r="I18" s="43">
        <f t="shared" si="1"/>
        <v>0</v>
      </c>
      <c r="J18" s="43">
        <f t="shared" si="2"/>
        <v>0</v>
      </c>
      <c r="K18" s="43">
        <f t="shared" ref="K18" si="13">(G18+I18+J18)*0.2375</f>
        <v>0</v>
      </c>
      <c r="L18" s="43">
        <f t="shared" si="11"/>
        <v>0</v>
      </c>
      <c r="M18" s="43">
        <f t="shared" si="12"/>
        <v>0</v>
      </c>
      <c r="N18" s="45"/>
      <c r="O18" s="44">
        <f t="shared" si="5"/>
        <v>0</v>
      </c>
    </row>
    <row r="19" spans="2:15" x14ac:dyDescent="0.3">
      <c r="B19" s="39" t="s">
        <v>114</v>
      </c>
      <c r="C19" s="39"/>
      <c r="D19" s="39"/>
      <c r="E19" s="40">
        <v>0</v>
      </c>
      <c r="F19" s="48"/>
      <c r="G19" s="43">
        <f t="shared" si="0"/>
        <v>0</v>
      </c>
      <c r="H19" s="42">
        <f>22*6*11*F19</f>
        <v>0</v>
      </c>
      <c r="I19" s="43">
        <f t="shared" si="1"/>
        <v>0</v>
      </c>
      <c r="J19" s="43">
        <f t="shared" si="2"/>
        <v>0</v>
      </c>
      <c r="K19" s="43">
        <f>(G19+I19+J19)*0.2375</f>
        <v>0</v>
      </c>
      <c r="L19" s="43">
        <f t="shared" si="11"/>
        <v>0</v>
      </c>
      <c r="M19" s="43">
        <f t="shared" si="12"/>
        <v>0</v>
      </c>
      <c r="N19" s="45"/>
      <c r="O19" s="44">
        <f t="shared" si="5"/>
        <v>0</v>
      </c>
    </row>
    <row r="20" spans="2:15" x14ac:dyDescent="0.3">
      <c r="B20" s="39" t="s">
        <v>115</v>
      </c>
      <c r="C20" s="39"/>
      <c r="D20" s="39"/>
      <c r="E20" s="40">
        <v>0</v>
      </c>
      <c r="F20" s="48"/>
      <c r="G20" s="43">
        <f t="shared" si="0"/>
        <v>0</v>
      </c>
      <c r="H20" s="42">
        <f>22*6*11*F20</f>
        <v>0</v>
      </c>
      <c r="I20" s="43">
        <f t="shared" si="1"/>
        <v>0</v>
      </c>
      <c r="J20" s="43">
        <f t="shared" si="2"/>
        <v>0</v>
      </c>
      <c r="K20" s="43">
        <f>(G20+I20+J20)*0.2375</f>
        <v>0</v>
      </c>
      <c r="L20" s="43">
        <f t="shared" si="11"/>
        <v>0</v>
      </c>
      <c r="M20" s="43">
        <f t="shared" si="12"/>
        <v>0</v>
      </c>
      <c r="N20" s="45"/>
      <c r="O20" s="44">
        <f t="shared" si="5"/>
        <v>0</v>
      </c>
    </row>
    <row r="21" spans="2:15" x14ac:dyDescent="0.3">
      <c r="B21" s="39" t="s">
        <v>116</v>
      </c>
      <c r="C21" s="39"/>
      <c r="D21" s="39"/>
      <c r="E21" s="40">
        <v>0</v>
      </c>
      <c r="F21" s="48"/>
      <c r="G21" s="43">
        <f t="shared" si="0"/>
        <v>0</v>
      </c>
      <c r="H21" s="42">
        <f>22*6*11*F21</f>
        <v>0</v>
      </c>
      <c r="I21" s="43">
        <f t="shared" si="1"/>
        <v>0</v>
      </c>
      <c r="J21" s="43">
        <f t="shared" si="2"/>
        <v>0</v>
      </c>
      <c r="K21" s="43">
        <f>(G21+I21+J21)*0.2375</f>
        <v>0</v>
      </c>
      <c r="L21" s="43">
        <f t="shared" si="11"/>
        <v>0</v>
      </c>
      <c r="M21" s="43">
        <f t="shared" si="12"/>
        <v>0</v>
      </c>
      <c r="N21" s="45"/>
      <c r="O21" s="44">
        <f t="shared" si="5"/>
        <v>0</v>
      </c>
    </row>
    <row r="22" spans="2:15" x14ac:dyDescent="0.3">
      <c r="B22" s="39" t="s">
        <v>117</v>
      </c>
      <c r="C22" s="39"/>
      <c r="D22" s="39"/>
      <c r="E22" s="40">
        <v>0</v>
      </c>
      <c r="F22" s="48"/>
      <c r="G22" s="42">
        <f t="shared" si="0"/>
        <v>0</v>
      </c>
      <c r="H22" s="42">
        <f>22*6.15*11*F22</f>
        <v>0</v>
      </c>
      <c r="I22" s="43">
        <f t="shared" si="1"/>
        <v>0</v>
      </c>
      <c r="J22" s="43">
        <f t="shared" si="2"/>
        <v>0</v>
      </c>
      <c r="K22" s="43">
        <f>(G22+I22+J22)*0.2375</f>
        <v>0</v>
      </c>
      <c r="L22" s="43">
        <f>SUM(G22:K22)</f>
        <v>0</v>
      </c>
      <c r="M22" s="43">
        <f>L22/12</f>
        <v>0</v>
      </c>
      <c r="N22" s="45"/>
      <c r="O22" s="44">
        <f t="shared" si="5"/>
        <v>0</v>
      </c>
    </row>
    <row r="23" spans="2:15" x14ac:dyDescent="0.3">
      <c r="B23" s="39" t="s">
        <v>118</v>
      </c>
      <c r="C23" s="39"/>
      <c r="D23" s="39"/>
      <c r="E23" s="40">
        <v>0</v>
      </c>
      <c r="F23" s="48"/>
      <c r="G23" s="43">
        <f t="shared" si="0"/>
        <v>0</v>
      </c>
      <c r="H23" s="42">
        <f>22*6*11*F23</f>
        <v>0</v>
      </c>
      <c r="I23" s="43">
        <f t="shared" si="1"/>
        <v>0</v>
      </c>
      <c r="J23" s="43">
        <f t="shared" si="2"/>
        <v>0</v>
      </c>
      <c r="K23" s="43">
        <f>(G23+I23+J23)*0.2375</f>
        <v>0</v>
      </c>
      <c r="L23" s="43">
        <f t="shared" ref="L23:L24" si="14">SUM(G23:K23)</f>
        <v>0</v>
      </c>
      <c r="M23" s="43">
        <f t="shared" ref="M23:M24" si="15">L23/12</f>
        <v>0</v>
      </c>
      <c r="N23" s="45"/>
      <c r="O23" s="44">
        <f t="shared" si="5"/>
        <v>0</v>
      </c>
    </row>
    <row r="24" spans="2:15" x14ac:dyDescent="0.3">
      <c r="B24" s="39" t="s">
        <v>119</v>
      </c>
      <c r="C24" s="39"/>
      <c r="D24" s="39"/>
      <c r="E24" s="40">
        <v>0</v>
      </c>
      <c r="F24" s="48"/>
      <c r="G24" s="43">
        <f t="shared" si="0"/>
        <v>0</v>
      </c>
      <c r="H24" s="42">
        <f>22*6*11*F24</f>
        <v>0</v>
      </c>
      <c r="I24" s="43">
        <f t="shared" si="1"/>
        <v>0</v>
      </c>
      <c r="J24" s="43">
        <f t="shared" si="2"/>
        <v>0</v>
      </c>
      <c r="K24" s="43">
        <f t="shared" ref="K24" si="16">(G24+I24+J24)*0.2375</f>
        <v>0</v>
      </c>
      <c r="L24" s="43">
        <f t="shared" si="14"/>
        <v>0</v>
      </c>
      <c r="M24" s="43">
        <f t="shared" si="15"/>
        <v>0</v>
      </c>
      <c r="N24" s="45"/>
      <c r="O24" s="44">
        <f t="shared" si="5"/>
        <v>0</v>
      </c>
    </row>
    <row r="25" spans="2:15" x14ac:dyDescent="0.3">
      <c r="B25" s="105" t="s">
        <v>100</v>
      </c>
      <c r="C25" s="105"/>
      <c r="D25" s="105"/>
      <c r="E25" s="105"/>
      <c r="F25" s="105"/>
      <c r="G25" s="105"/>
      <c r="H25" s="105"/>
      <c r="I25" s="105"/>
      <c r="J25" s="105"/>
      <c r="K25" s="105"/>
      <c r="L25" s="41">
        <f>SUM(L10:L24)</f>
        <v>0</v>
      </c>
      <c r="M25" s="41">
        <f t="shared" ref="M25:N25" si="17">SUM(M10:M24)</f>
        <v>0</v>
      </c>
      <c r="N25" s="46">
        <f t="shared" si="17"/>
        <v>0</v>
      </c>
      <c r="O25" s="47">
        <f>SUM(O10:O24)</f>
        <v>0</v>
      </c>
    </row>
  </sheetData>
  <mergeCells count="1">
    <mergeCell ref="B25:K25"/>
  </mergeCells>
  <phoneticPr fontId="25" type="noConversion"/>
  <conditionalFormatting sqref="B5:O5">
    <cfRule type="containsText" dxfId="21" priority="501" operator="containsText" text="Preencha">
      <formula>NOT(ISERROR(SEARCH("Preencha",B5)))</formula>
    </cfRule>
    <cfRule type="cellIs" dxfId="20" priority="502" operator="equal">
      <formula>#REF!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759E1-1A8A-4304-8B5B-DAE5B7530274}">
  <sheetPr>
    <tabColor theme="3" tint="0.89999084444715716"/>
  </sheetPr>
  <dimension ref="B5:D17"/>
  <sheetViews>
    <sheetView showGridLines="0" zoomScale="96" zoomScaleNormal="96" workbookViewId="0">
      <selection activeCell="C21" sqref="C21"/>
    </sheetView>
  </sheetViews>
  <sheetFormatPr defaultRowHeight="14.4" x14ac:dyDescent="0.3"/>
  <cols>
    <col min="3" max="3" width="148.44140625" bestFit="1" customWidth="1"/>
    <col min="4" max="4" width="9.33203125" customWidth="1"/>
  </cols>
  <sheetData>
    <row r="5" spans="2:4" x14ac:dyDescent="0.3">
      <c r="B5" s="9" t="s">
        <v>69</v>
      </c>
      <c r="C5" s="9"/>
      <c r="D5" s="9"/>
    </row>
    <row r="6" spans="2:4" x14ac:dyDescent="0.3">
      <c r="B6" s="31"/>
      <c r="C6" s="31"/>
      <c r="D6" s="31"/>
    </row>
    <row r="7" spans="2:4" x14ac:dyDescent="0.3">
      <c r="B7" s="33" t="s">
        <v>70</v>
      </c>
      <c r="C7" s="33" t="s">
        <v>71</v>
      </c>
      <c r="D7" s="34" t="s">
        <v>72</v>
      </c>
    </row>
    <row r="8" spans="2:4" x14ac:dyDescent="0.3">
      <c r="B8" s="35" t="s">
        <v>80</v>
      </c>
      <c r="C8" s="36" t="s">
        <v>73</v>
      </c>
      <c r="D8" s="51">
        <f>'3. Cálculo RH'!O25</f>
        <v>0</v>
      </c>
    </row>
    <row r="9" spans="2:4" x14ac:dyDescent="0.3">
      <c r="B9" s="35" t="s">
        <v>82</v>
      </c>
      <c r="C9" s="36" t="s">
        <v>74</v>
      </c>
      <c r="D9" s="37"/>
    </row>
    <row r="10" spans="2:4" x14ac:dyDescent="0.3">
      <c r="B10" s="35" t="s">
        <v>81</v>
      </c>
      <c r="C10" s="36" t="s">
        <v>75</v>
      </c>
      <c r="D10" s="37"/>
    </row>
    <row r="11" spans="2:4" x14ac:dyDescent="0.3">
      <c r="B11" s="35" t="s">
        <v>83</v>
      </c>
      <c r="C11" s="36" t="s">
        <v>77</v>
      </c>
      <c r="D11" s="37"/>
    </row>
    <row r="12" spans="2:4" x14ac:dyDescent="0.3">
      <c r="B12" s="35" t="s">
        <v>84</v>
      </c>
      <c r="C12" s="36" t="s">
        <v>76</v>
      </c>
      <c r="D12" s="37"/>
    </row>
    <row r="13" spans="2:4" x14ac:dyDescent="0.3">
      <c r="B13" s="35" t="s">
        <v>85</v>
      </c>
      <c r="C13" s="36" t="s">
        <v>78</v>
      </c>
      <c r="D13" s="37"/>
    </row>
    <row r="14" spans="2:4" x14ac:dyDescent="0.3">
      <c r="B14" s="35" t="s">
        <v>86</v>
      </c>
      <c r="C14" s="36" t="s">
        <v>93</v>
      </c>
      <c r="D14" s="37"/>
    </row>
    <row r="15" spans="2:4" x14ac:dyDescent="0.3">
      <c r="B15" s="35" t="s">
        <v>87</v>
      </c>
      <c r="C15" s="36" t="s">
        <v>79</v>
      </c>
      <c r="D15" s="37"/>
    </row>
    <row r="16" spans="2:4" x14ac:dyDescent="0.3">
      <c r="B16" s="106" t="s">
        <v>94</v>
      </c>
      <c r="C16" s="106"/>
      <c r="D16" s="32">
        <f>SUM(D8:D15)</f>
        <v>0</v>
      </c>
    </row>
    <row r="17" spans="2:4" x14ac:dyDescent="0.3">
      <c r="B17" s="31"/>
      <c r="C17" s="31"/>
      <c r="D17" s="31"/>
    </row>
  </sheetData>
  <mergeCells count="1">
    <mergeCell ref="B16:C16"/>
  </mergeCells>
  <conditionalFormatting sqref="B6:B7">
    <cfRule type="containsText" dxfId="19" priority="3" operator="containsText" text="Preencha">
      <formula>NOT(ISERROR(SEARCH("Preencha",B6)))</formula>
    </cfRule>
    <cfRule type="cellIs" dxfId="18" priority="4" operator="equal">
      <formula>"Selecione uma opção:"</formula>
    </cfRule>
  </conditionalFormatting>
  <conditionalFormatting sqref="B17">
    <cfRule type="containsText" dxfId="17" priority="1" operator="containsText" text="Preencha">
      <formula>NOT(ISERROR(SEARCH("Preencha",B17)))</formula>
    </cfRule>
    <cfRule type="cellIs" dxfId="16" priority="2" operator="equal">
      <formula>"Selecione uma opção:"</formula>
    </cfRule>
  </conditionalFormatting>
  <conditionalFormatting sqref="B5:D5">
    <cfRule type="containsText" dxfId="15" priority="11" operator="containsText" text="Preencha">
      <formula>NOT(ISERROR(SEARCH("Preencha",B5)))</formula>
    </cfRule>
    <cfRule type="cellIs" dxfId="14" priority="12" operator="equal">
      <formula>$C$26</formula>
    </cfRule>
  </conditionalFormatting>
  <conditionalFormatting sqref="C7">
    <cfRule type="containsText" dxfId="13" priority="5" operator="containsText" text="Preencha">
      <formula>NOT(ISERROR(SEARCH("Preencha",C7)))</formula>
    </cfRule>
    <cfRule type="cellIs" dxfId="12" priority="6" operator="equal">
      <formula>"Selecione uma opção:"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6A07C-1A81-4C98-A8D5-578DDEA057C1}">
  <dimension ref="B6:C17"/>
  <sheetViews>
    <sheetView showGridLines="0" zoomScale="107" zoomScaleNormal="107" workbookViewId="0">
      <selection activeCell="C18" sqref="C18"/>
    </sheetView>
  </sheetViews>
  <sheetFormatPr defaultRowHeight="14.4" x14ac:dyDescent="0.3"/>
  <cols>
    <col min="3" max="3" width="158.33203125" customWidth="1"/>
  </cols>
  <sheetData>
    <row r="6" spans="2:3" x14ac:dyDescent="0.3">
      <c r="B6" s="11" t="s">
        <v>41</v>
      </c>
      <c r="C6" s="11"/>
    </row>
    <row r="7" spans="2:3" x14ac:dyDescent="0.3">
      <c r="B7" s="8"/>
      <c r="C7" s="8"/>
    </row>
    <row r="8" spans="2:3" x14ac:dyDescent="0.3">
      <c r="B8" s="11" t="s">
        <v>40</v>
      </c>
      <c r="C8" s="11"/>
    </row>
    <row r="9" spans="2:3" ht="15" customHeight="1" x14ac:dyDescent="0.3">
      <c r="B9" s="8" t="s">
        <v>37</v>
      </c>
      <c r="C9" s="8" t="s">
        <v>36</v>
      </c>
    </row>
    <row r="10" spans="2:3" x14ac:dyDescent="0.3">
      <c r="B10" s="8" t="s">
        <v>38</v>
      </c>
      <c r="C10" s="8" t="s">
        <v>128</v>
      </c>
    </row>
    <row r="11" spans="2:3" x14ac:dyDescent="0.3">
      <c r="B11" s="8" t="s">
        <v>39</v>
      </c>
      <c r="C11" s="8" t="s">
        <v>127</v>
      </c>
    </row>
    <row r="12" spans="2:3" x14ac:dyDescent="0.3">
      <c r="B12" s="8"/>
      <c r="C12" s="8"/>
    </row>
    <row r="13" spans="2:3" x14ac:dyDescent="0.3">
      <c r="B13" s="11" t="s">
        <v>0</v>
      </c>
      <c r="C13" s="11"/>
    </row>
    <row r="14" spans="2:3" ht="15" customHeight="1" x14ac:dyDescent="0.3">
      <c r="B14" s="8" t="s">
        <v>42</v>
      </c>
      <c r="C14" s="8" t="s">
        <v>129</v>
      </c>
    </row>
    <row r="15" spans="2:3" x14ac:dyDescent="0.3">
      <c r="B15" s="8" t="s">
        <v>38</v>
      </c>
      <c r="C15" s="8" t="s">
        <v>130</v>
      </c>
    </row>
    <row r="16" spans="2:3" x14ac:dyDescent="0.3">
      <c r="B16" s="8" t="s">
        <v>45</v>
      </c>
      <c r="C16" s="8" t="s">
        <v>131</v>
      </c>
    </row>
    <row r="17" spans="2:3" x14ac:dyDescent="0.3">
      <c r="B17" s="8" t="s">
        <v>46</v>
      </c>
      <c r="C17" s="8" t="s">
        <v>132</v>
      </c>
    </row>
  </sheetData>
  <conditionalFormatting sqref="B6">
    <cfRule type="containsText" dxfId="11" priority="21" operator="containsText" text="Preencha">
      <formula>NOT(ISERROR(SEARCH("Preencha",B6)))</formula>
    </cfRule>
    <cfRule type="cellIs" dxfId="10" priority="22" operator="equal">
      <formula>"Selecione uma opção:"</formula>
    </cfRule>
  </conditionalFormatting>
  <conditionalFormatting sqref="B8">
    <cfRule type="containsText" dxfId="9" priority="17" operator="containsText" text="Preencha">
      <formula>NOT(ISERROR(SEARCH("Preencha",B8)))</formula>
    </cfRule>
    <cfRule type="cellIs" dxfId="8" priority="18" operator="equal">
      <formula>"Selecione uma opção:"</formula>
    </cfRule>
  </conditionalFormatting>
  <conditionalFormatting sqref="B13">
    <cfRule type="containsText" dxfId="7" priority="11" operator="containsText" text="Preencha">
      <formula>NOT(ISERROR(SEARCH("Preencha",B13)))</formula>
    </cfRule>
    <cfRule type="cellIs" dxfId="6" priority="12" operator="equal">
      <formula>"Selecione uma opção:"</formula>
    </cfRule>
  </conditionalFormatting>
  <conditionalFormatting sqref="B7:C7">
    <cfRule type="containsText" dxfId="5" priority="19" operator="containsText" text="Preencha">
      <formula>NOT(ISERROR(SEARCH("Preencha",B7)))</formula>
    </cfRule>
    <cfRule type="cellIs" dxfId="4" priority="20" operator="equal">
      <formula>"Selecione uma opção:"</formula>
    </cfRule>
  </conditionalFormatting>
  <conditionalFormatting sqref="B9:C12">
    <cfRule type="containsText" dxfId="3" priority="13" operator="containsText" text="Preencha">
      <formula>NOT(ISERROR(SEARCH("Preencha",B9)))</formula>
    </cfRule>
    <cfRule type="cellIs" dxfId="2" priority="14" operator="equal">
      <formula>"Selecione uma opção:"</formula>
    </cfRule>
  </conditionalFormatting>
  <conditionalFormatting sqref="B14:C17">
    <cfRule type="containsText" dxfId="1" priority="1" operator="containsText" text="Preencha">
      <formula>NOT(ISERROR(SEARCH("Preencha",B14)))</formula>
    </cfRule>
    <cfRule type="cellIs" dxfId="0" priority="2" operator="equal">
      <formula>"Selecione uma opção:"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DB761-AFED-4E61-A9B2-517A7EC314C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88</v>
      </c>
    </row>
    <row r="3" spans="2:2" x14ac:dyDescent="0.3">
      <c r="B3">
        <v>12</v>
      </c>
    </row>
    <row r="4" spans="2:2" x14ac:dyDescent="0.3">
      <c r="B4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6</vt:i4>
      </vt:variant>
    </vt:vector>
  </HeadingPairs>
  <TitlesOfParts>
    <vt:vector size="6" baseType="lpstr">
      <vt:lpstr>1. Informações do Projeto</vt:lpstr>
      <vt:lpstr>2. Informações do Beneficiário</vt:lpstr>
      <vt:lpstr>3. Cálculo RH</vt:lpstr>
      <vt:lpstr>4. Orçamento</vt:lpstr>
      <vt:lpstr>Documentação a submeter</vt:lpstr>
      <vt:lpstr>Listas</vt:lpstr>
    </vt:vector>
  </TitlesOfParts>
  <Company>SGAmbiente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Manuel Reis</dc:creator>
  <cp:lastModifiedBy>Maria Manuel Reis</cp:lastModifiedBy>
  <dcterms:created xsi:type="dcterms:W3CDTF">2026-06-19T14:18:44Z</dcterms:created>
  <dcterms:modified xsi:type="dcterms:W3CDTF">2026-06-30T15:38:17Z</dcterms:modified>
</cp:coreProperties>
</file>